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a_delovni_zvezek"/>
  <mc:AlternateContent xmlns:mc="http://schemas.openxmlformats.org/markup-compatibility/2006">
    <mc:Choice Requires="x15">
      <x15ac:absPath xmlns:x15ac="http://schemas.microsoft.com/office/spreadsheetml/2010/11/ac" url="D:\Delo\Javna naročila\Javna naročila - Sebastjan\2026\Sanacija plazu Trtnik\za objavo\"/>
    </mc:Choice>
  </mc:AlternateContent>
  <xr:revisionPtr revIDLastSave="0" documentId="13_ncr:1_{0A3E1525-A131-4D8E-87DD-3DD64A406C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lošni pogoji" sheetId="9" r:id="rId1"/>
    <sheet name="REKAPITULACIJA" sheetId="8" r:id="rId2"/>
    <sheet name="VSE" sheetId="4" r:id="rId3"/>
  </sheets>
  <definedNames>
    <definedName name="_xlnm.Print_Area" localSheetId="2">VSE!$A$1:$G$109</definedName>
    <definedName name="_xlnm.Print_Titles" localSheetId="2">VSE!$1:$1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4" l="1"/>
  <c r="E33" i="4"/>
  <c r="G96" i="4"/>
  <c r="G95" i="4"/>
  <c r="G94" i="4"/>
  <c r="G93" i="4"/>
  <c r="G73" i="4"/>
  <c r="E57" i="4"/>
  <c r="G92" i="4"/>
  <c r="G91" i="4"/>
  <c r="G90" i="4"/>
  <c r="E89" i="4"/>
  <c r="G89" i="4" s="1"/>
  <c r="G88" i="4"/>
  <c r="E86" i="4"/>
  <c r="E82" i="4"/>
  <c r="E81" i="4"/>
  <c r="E80" i="4"/>
  <c r="E77" i="4"/>
  <c r="E72" i="4"/>
  <c r="G71" i="4"/>
  <c r="G61" i="4"/>
  <c r="G65" i="4" l="1"/>
  <c r="E68" i="4"/>
  <c r="E67" i="4"/>
  <c r="G66" i="4"/>
  <c r="E60" i="4"/>
  <c r="G53" i="4" l="1"/>
  <c r="E54" i="4"/>
  <c r="G54" i="4" s="1"/>
  <c r="E44" i="4"/>
  <c r="G44" i="4" s="1"/>
  <c r="G43" i="4"/>
  <c r="E42" i="4"/>
  <c r="G42" i="4" s="1"/>
  <c r="E41" i="4"/>
  <c r="G41" i="4" s="1"/>
  <c r="E40" i="4"/>
  <c r="G40" i="4" s="1"/>
  <c r="E39" i="4"/>
  <c r="G39" i="4" s="1"/>
  <c r="G38" i="4"/>
  <c r="G37" i="4"/>
  <c r="G36" i="4"/>
  <c r="E35" i="4"/>
  <c r="G35" i="4" s="1"/>
  <c r="G34" i="4"/>
  <c r="E30" i="4"/>
  <c r="G30" i="4" s="1"/>
  <c r="E31" i="4"/>
  <c r="G31" i="4" s="1"/>
  <c r="G33" i="4"/>
  <c r="E32" i="4"/>
  <c r="G32" i="4" s="1"/>
  <c r="E29" i="4"/>
  <c r="G29" i="4" l="1"/>
  <c r="E46" i="4"/>
  <c r="E18" i="4"/>
  <c r="E17" i="4"/>
  <c r="E16" i="4"/>
  <c r="G12" i="4"/>
  <c r="E11" i="4"/>
  <c r="G11" i="4" s="1"/>
  <c r="E10" i="4"/>
  <c r="G10" i="4" s="1"/>
  <c r="G6" i="4"/>
  <c r="G87" i="4" l="1"/>
  <c r="G99" i="4" l="1"/>
  <c r="G98" i="4" s="1"/>
  <c r="G21" i="4" l="1"/>
  <c r="G67" i="4" l="1"/>
  <c r="G72" i="4" l="1"/>
  <c r="G70" i="4" s="1"/>
  <c r="G79" i="4"/>
  <c r="G78" i="4"/>
  <c r="C21" i="8" l="1"/>
  <c r="C20" i="8"/>
  <c r="C19" i="8"/>
  <c r="C18" i="8"/>
  <c r="D17" i="8"/>
  <c r="D16" i="8"/>
  <c r="D15" i="8"/>
  <c r="D14" i="8"/>
  <c r="D13" i="8"/>
  <c r="C12" i="8"/>
  <c r="C11" i="8"/>
  <c r="C10" i="8"/>
  <c r="C9" i="8"/>
  <c r="G103" i="4" l="1"/>
  <c r="G104" i="4"/>
  <c r="G86" i="4"/>
  <c r="G85" i="4" s="1"/>
  <c r="G77" i="4"/>
  <c r="G80" i="4"/>
  <c r="G81" i="4"/>
  <c r="G82" i="4"/>
  <c r="G64" i="4"/>
  <c r="G68" i="4"/>
  <c r="G57" i="4"/>
  <c r="G56" i="4" s="1"/>
  <c r="G52" i="4"/>
  <c r="G50" i="4" s="1"/>
  <c r="G45" i="4"/>
  <c r="G46" i="4"/>
  <c r="G47" i="4"/>
  <c r="G24" i="4"/>
  <c r="G25" i="4"/>
  <c r="G13" i="4"/>
  <c r="G14" i="4"/>
  <c r="G15" i="4"/>
  <c r="G16" i="4"/>
  <c r="G17" i="4"/>
  <c r="G18" i="4"/>
  <c r="G19" i="4"/>
  <c r="G20" i="4"/>
  <c r="G7" i="4"/>
  <c r="G5" i="4"/>
  <c r="G27" i="4" l="1"/>
  <c r="G75" i="4"/>
  <c r="G63" i="4"/>
  <c r="G16" i="8" s="1"/>
  <c r="G23" i="4"/>
  <c r="G9" i="4"/>
  <c r="G4" i="4"/>
  <c r="G3" i="4" l="1"/>
  <c r="G20" i="8"/>
  <c r="A7" i="4"/>
  <c r="G19" i="8" l="1"/>
  <c r="A10" i="4" l="1"/>
  <c r="A11" i="4" l="1"/>
  <c r="A12" i="4" l="1"/>
  <c r="A13" i="4" s="1"/>
  <c r="A14" i="4" s="1"/>
  <c r="A15" i="4" s="1"/>
  <c r="A16" i="4" s="1"/>
  <c r="A17" i="4" s="1"/>
  <c r="A18" i="4" s="1"/>
  <c r="A19" i="4" s="1"/>
  <c r="A20" i="4" s="1"/>
  <c r="A21" i="4" s="1"/>
  <c r="A24" i="4" s="1"/>
  <c r="A25" i="4" s="1"/>
  <c r="G102" i="4"/>
  <c r="G60" i="4"/>
  <c r="G59" i="4" s="1"/>
  <c r="G105" i="4" s="1"/>
  <c r="G101" i="4" s="1"/>
  <c r="G107" i="4" s="1"/>
  <c r="G108" i="4" s="1"/>
  <c r="G109" i="4" s="1"/>
  <c r="A29" i="4" l="1"/>
  <c r="G17" i="8"/>
  <c r="A30" i="4" l="1"/>
  <c r="G18" i="8"/>
  <c r="G11" i="8"/>
  <c r="A31" i="4" l="1"/>
  <c r="G15" i="8"/>
  <c r="A32" i="4" l="1"/>
  <c r="G13" i="8"/>
  <c r="G14" i="8"/>
  <c r="A33" i="4" l="1"/>
  <c r="A34" i="4" s="1"/>
  <c r="A35" i="4" s="1"/>
  <c r="A36" i="4" s="1"/>
  <c r="A37" i="4" s="1"/>
  <c r="A38" i="4" s="1"/>
  <c r="A39" i="4" s="1"/>
  <c r="A40" i="4" s="1"/>
  <c r="G10" i="8"/>
  <c r="A41" i="4" l="1"/>
  <c r="A42" i="4" s="1"/>
  <c r="A43" i="4" s="1"/>
  <c r="A44" i="4" s="1"/>
  <c r="G21" i="8"/>
  <c r="G32" i="8" s="1"/>
  <c r="G34" i="8" l="1"/>
  <c r="G36" i="8" s="1"/>
  <c r="A45" i="4"/>
  <c r="A46" i="4" l="1"/>
  <c r="A47" i="4" s="1"/>
  <c r="A52" i="4" s="1"/>
  <c r="A53" i="4" s="1"/>
  <c r="A54" i="4" l="1"/>
  <c r="A57" i="4" s="1"/>
  <c r="A60" i="4" s="1"/>
  <c r="A61" i="4" s="1"/>
  <c r="A64" i="4" l="1"/>
  <c r="A65" i="4" s="1"/>
  <c r="A66" i="4" s="1"/>
  <c r="A67" i="4" s="1"/>
  <c r="A68" i="4" s="1"/>
  <c r="A71" i="4" l="1"/>
  <c r="A72" i="4" s="1"/>
  <c r="A73" i="4" s="1"/>
  <c r="A77" i="4" l="1"/>
  <c r="A78" i="4" s="1"/>
  <c r="A79" i="4" s="1"/>
  <c r="A80" i="4" s="1"/>
  <c r="A81" i="4" s="1"/>
  <c r="A82" i="4" s="1"/>
  <c r="A86" i="4" s="1"/>
  <c r="A87" i="4" s="1"/>
  <c r="A88" i="4" s="1"/>
  <c r="A89" i="4" l="1"/>
  <c r="A90" i="4" l="1"/>
  <c r="A91" i="4" l="1"/>
  <c r="A92" i="4" l="1"/>
  <c r="A93" i="4" s="1"/>
  <c r="A94" i="4" s="1"/>
  <c r="A95" i="4" s="1"/>
  <c r="A96" i="4" s="1"/>
  <c r="A99" i="4" l="1"/>
  <c r="A102" i="4" s="1"/>
  <c r="A103" i="4" s="1"/>
  <c r="A104" i="4" s="1"/>
  <c r="A105" i="4" s="1"/>
</calcChain>
</file>

<file path=xl/sharedStrings.xml><?xml version="1.0" encoding="utf-8"?>
<sst xmlns="http://schemas.openxmlformats.org/spreadsheetml/2006/main" count="299" uniqueCount="221">
  <si>
    <t>zap. št.</t>
  </si>
  <si>
    <t>Opis postavke</t>
  </si>
  <si>
    <t>Opomba postavke</t>
  </si>
  <si>
    <t xml:space="preserve">Enota </t>
  </si>
  <si>
    <t>kol.</t>
  </si>
  <si>
    <t>cena/ enoto</t>
  </si>
  <si>
    <t>Cena brez DDV</t>
  </si>
  <si>
    <t>1 Pripravljalna dela</t>
  </si>
  <si>
    <t>1.1 Geodetska dela</t>
  </si>
  <si>
    <t>KOS</t>
  </si>
  <si>
    <t xml:space="preserve">1.2 Čiščenje terena </t>
  </si>
  <si>
    <t>M2</t>
  </si>
  <si>
    <t>M3</t>
  </si>
  <si>
    <t>1.3 Ostala preddela</t>
  </si>
  <si>
    <t>URA</t>
  </si>
  <si>
    <t>2 Zemeljska dela in temeljenje</t>
  </si>
  <si>
    <t>M</t>
  </si>
  <si>
    <t>T</t>
  </si>
  <si>
    <t xml:space="preserve">Projektantski nadzor. </t>
  </si>
  <si>
    <t>Nepredvidena dela 7%</t>
  </si>
  <si>
    <t>SKUPAJ</t>
  </si>
  <si>
    <t>DDV</t>
  </si>
  <si>
    <t>SKUPAJ Z DDV</t>
  </si>
  <si>
    <t>Organizacija gradbišča (gradbiščni provizoriji, gradbiščna ograja, pribor, orodje, priključki elektrike in vode), zapora ceste, začasen obvoz,…</t>
  </si>
  <si>
    <t xml:space="preserve">3 Gradbena in obrtniška dela </t>
  </si>
  <si>
    <t>Op.:</t>
  </si>
  <si>
    <t>3.1 Tesarska dela</t>
  </si>
  <si>
    <t>KG</t>
  </si>
  <si>
    <t>4 Voziščna konstrukcija</t>
  </si>
  <si>
    <t xml:space="preserve">Geotehnični nadzor. </t>
  </si>
  <si>
    <t>Postavitev in zavarovanje profilov za zakoličbo objekta s površino do 50 m2</t>
  </si>
  <si>
    <t>Postavitev in zavarovanje profilov za zakoličbo objekta s površino do 51 do 100 m2</t>
  </si>
  <si>
    <t>Rušenje betonskega zidu.  Nalaganje na kamion in odvoz na deponijo. Vključno s stroški deponije.</t>
  </si>
  <si>
    <t>Odstranitev grmovja - odvoz na deponijo. Vključno s stroški deponije.</t>
  </si>
  <si>
    <t>Posek dreves fi 31-50cm in odstranjevanje panjev z odvozom na deponijo. Vključno s stroški deponije.</t>
  </si>
  <si>
    <t>Posek dreves fi 10-30cm in odstranjevanje panjev z odvozom na deponijo. Vključno s stroški deponije.</t>
  </si>
  <si>
    <t>UREDITEV ZAČASNE DEPONIJE NA GRADBIŠČU dobava, nasip in utrditev tampona debeline 30 cm, po končanih delih odstranitev</t>
  </si>
  <si>
    <t>Dobava in vgraditev geotekstilije za ločilno plast (po načrtu), natezna trdnost do 12 kN/m2</t>
  </si>
  <si>
    <t>Dobava in postavitev mreže iz vlečene jeklene žice (S500 B), s premerom &gt; od 4 in &lt; od 12 mm, masa nad 6 kg/m2 (Q503)</t>
  </si>
  <si>
    <t>Dobava in vgraditev cementnega betona C12/15 v debelini do 15cm</t>
  </si>
  <si>
    <t>3.4 Zidarska in kamnoseška dela</t>
  </si>
  <si>
    <t>Uporaba morebitno lokalno deponiranega humusa.</t>
  </si>
  <si>
    <t>Vezana nosilna plast vozišča.</t>
  </si>
  <si>
    <t>Obrabna/zaporna plast vozišča.</t>
  </si>
  <si>
    <t xml:space="preserve">Dobava materiala in izdelava bankine iz naravno zdrobljenega kamnitega materiala (drobljenec 0-16mm) , široke  0,50m  s finim planiranjem, valjanjem in vsemi pomožnimi deli. </t>
  </si>
  <si>
    <t>Čiščenje, premaz stika s polimerno kationsko emulzijo in zatesnitev stika z bitumenskim taljivim trakom debeline 1 cm, višine 4 cm na stikovanju starega in novega asfalta, na cesti in priključkih</t>
  </si>
  <si>
    <t>5 Odvodnavanje</t>
  </si>
  <si>
    <t>Izdelava odcednic v zidovih KVB, zložbah KVB.</t>
  </si>
  <si>
    <t>Izdelava asfaltne mulde, vključno s predpripravo (oblikovanjem in utrjevanjem) v tamponu. Količine asfalta so upoštevane postavkah slojev asfalta.</t>
  </si>
  <si>
    <t>Izdelava projektne dokumentacije za projekt izvedenih del</t>
  </si>
  <si>
    <t>Odrez asfalta v debelini 4 cm na stiku z novim asfaltom. (preklopni stik)</t>
  </si>
  <si>
    <t>Izvedba preklopnega stika</t>
  </si>
  <si>
    <t>Rezkanje obstoječega asfalta v deb. do 4 cm, na stiku z novim asflatom - odvoz na deponijo. Vključno s stroški deponije.</t>
  </si>
  <si>
    <t>Porušitev in odstranitev asfaltne plasti v debelini nad 10 cm - odvoz na deponijo. Vključno s stroški deponije.</t>
  </si>
  <si>
    <t>Zasip  z drobljencem 0-126mm oz. ekvivalentnim vodopoprepustnim in zmrzlinsko odpornim materialom s sprotnim utrjevanjem in planiranjem po plasteh. Dobava in vgradnja.</t>
  </si>
  <si>
    <t>Izdelava enostranskega opaža za zid iz kamna v betonu.
VB0.</t>
  </si>
  <si>
    <t xml:space="preserve">SKUPAJ </t>
  </si>
  <si>
    <t>DDV 22%</t>
  </si>
  <si>
    <t>Ocena na podlagi geodetskega posnetka in terenskega ogleda.</t>
  </si>
  <si>
    <t>Priprava planuma za izvedbo nevezanih nosilnih slojev na območju vgradnje konstrukcije ceste - planiranje in utrditev Ev2&gt;80MPa / Evd&gt;40MPa, zgostitev po proktorju 98%.</t>
  </si>
  <si>
    <t>Izdelava obrabne in zaporne plasti bituminizirane zmesi AC 11 surf B70/100  A4 Z2 v debelini 4 cm</t>
  </si>
  <si>
    <t>Odlaganje odpadne zemljine in kamnine na stalno deponijo. Prevoz na razdaljo &gt; 5000m, stroški deponije.</t>
  </si>
  <si>
    <t>kos</t>
  </si>
  <si>
    <t>Odstranitev obstoječih betonskih prepustov. Vključno s transportom in stroški deponije</t>
  </si>
  <si>
    <t xml:space="preserve">Groba ocena na podlagi geodetskega posnetka in terenskega ogleda. </t>
  </si>
  <si>
    <t>Fugiranje betonskih reg zložb in zidov (kamen v betonu) s cemento malto.</t>
  </si>
  <si>
    <t>Planiranje in humuziranje brežin v debelini 20cm z dobavljenim materialom, ustrezna utrditev brežin in zatravitev s semenom. Vključno z nego do popolne ozelenitve.</t>
  </si>
  <si>
    <t>Premaz očiščenih obstoječih zidov s sredstvom za povečanje sprijemljivosti betona (npr. Elastosil)</t>
  </si>
  <si>
    <t>Izkop zrnate zemljine - 3. kategorije - strojno z nakladanjem.</t>
  </si>
  <si>
    <t>3.5 Ključavničarska dela in dela v jeklu</t>
  </si>
  <si>
    <t>3.2 Dela z jeklom za ojačitev</t>
  </si>
  <si>
    <t>3.3 Dela s cementnim betonom</t>
  </si>
  <si>
    <t xml:space="preserve">Zidanje s kamnom v betonu, na eno lice - dobava, prevoz, 1x premet, 85% strojno, 15% ročno zidanje (pozidava krone), lomljenec dimenzij 30-70cm, beton C25/30 (XC2), razmerje kamen:beton=70:30  </t>
  </si>
  <si>
    <t>Izdelava nevezane nosilne plasti iz tamponskega drobljenca TD 0-32mm pod voznimi in nepovoznimi površinami v debelini 25 cm z vsemi fazami del (dobava, dovoz, planiranje) ter utrjevanje do Ev2&gt;100MPa (Ev2/Ev1)&lt;2,2 oz. Evd&gt;45MPa.</t>
  </si>
  <si>
    <t>Zasaditev podtaknjencev avtohonih sort (npr. Vrba).</t>
  </si>
  <si>
    <t xml:space="preserve">Lesene oblice fi 30cm, L=4m (vrsta lesa: bor) - dobava, vgradnja, vključno z pritrdilnim materialom.
</t>
  </si>
  <si>
    <t>SPLOŠNI POGOJI</t>
  </si>
  <si>
    <t>V končno ceno mora biti zajeto sledeče:</t>
  </si>
  <si>
    <t>1.</t>
  </si>
  <si>
    <t>Dela v bližini obstoječih objektov je potrebno izvajati po kampadah, s takšno mehanizacijo, da ne bo prišlo do morebitnih poškodb objektov. Pri delu v bližini objektov je potreben geomehanski nadzor med gradnjo.</t>
  </si>
  <si>
    <t>2.</t>
  </si>
  <si>
    <t>Organizacija in oprema gradbišča skladno z varnostnim načrtom in veljavno zakonodajo, vključno z izdelavo elaborata zapore ceste, pridobitve soglasja zapore ceste, postavitev in vzdrževanje cestne zapore, postavitev varovalnih gradbiščnih ograj.</t>
  </si>
  <si>
    <t>3.</t>
  </si>
  <si>
    <t>Dnevna vzpostavitev prevoznosti ceste in neoviranega dostopa do objektov, vključno z varovalnimi ograjami in prometno signalizacijo.</t>
  </si>
  <si>
    <t>4.</t>
  </si>
  <si>
    <t>Vzpostavitev začasnih obvozov in začasnih deponij za potrebe gradnje.</t>
  </si>
  <si>
    <t>5.</t>
  </si>
  <si>
    <t xml:space="preserve">Izdelava poročila o ravnanju z gradbenimi odpadki v skladu z zakonodajo, vključno z vsemi stroški in taksami ločenega zbiranja. </t>
  </si>
  <si>
    <t>6.</t>
  </si>
  <si>
    <t>Sortiranja in evidentiranja gradbenih odpadkov in zemeljskega izkopa, kot tudi stroški odvozi in predelava le teh, po določilih zakonodaje.</t>
  </si>
  <si>
    <t>7.</t>
  </si>
  <si>
    <t>Postavitev gradbiščne table skladno s trenutno veljavnimi predpisi.</t>
  </si>
  <si>
    <t>8.</t>
  </si>
  <si>
    <t>Stroški vseh potrebnih ukrepov, ki so predpisani in določeni z veljavnimi predpisi o varstvu pri delu in varstvom pred požarom, ki jih mora izvajalec obvezno upoštevati.</t>
  </si>
  <si>
    <t>9.</t>
  </si>
  <si>
    <t>Škoda na objektih in zemljiščih ob gradbišču, ki jo povzroči izvajalec.</t>
  </si>
  <si>
    <t>10.</t>
  </si>
  <si>
    <t>Ponovna vzpostavitev odstranjenih mejnikov, ki jih je izvajalec odstranil izven delovnega pasu.</t>
  </si>
  <si>
    <t>11.</t>
  </si>
  <si>
    <t>Stroški vseh predpisanih kontrol materialov, meritev, atestov in garancij za vgrajene materiale.</t>
  </si>
  <si>
    <t>12.</t>
  </si>
  <si>
    <t>Vsi stroški trajnega deponiranja gradbenega materiala.</t>
  </si>
  <si>
    <t>13.</t>
  </si>
  <si>
    <t>Sanacija oz. povrnitev v prvotno stanje vseh dostopnih poti, ki jih bo izvajalec uporabljal za vso gradbiščno logistiko.</t>
  </si>
  <si>
    <t>14.</t>
  </si>
  <si>
    <t>Vsi stroški, povezani z izvajanjem ukrepov skladno z Uredbo o preprečevanju in zmanjševanju emisije delcev iz gradbišč (Ur.list RS, št. 21/2011) ter izdelava elaborata preprečevanja in zmanjševanja emisije delcev iz gradbišča.</t>
  </si>
  <si>
    <t>15.</t>
  </si>
  <si>
    <t>Vsi stroški električne energije, vode, TK priključkov, razsvetljave,ogrevanja…</t>
  </si>
  <si>
    <t>16.</t>
  </si>
  <si>
    <t>Vsi stroški zavarovanja opreme v času izvedbe del in delavcev ter materiala na gradbišču v času izvajanja del, od začetka do primopredaje objekta.</t>
  </si>
  <si>
    <t>17.</t>
  </si>
  <si>
    <t>Vsi stroški transporta, raztovarjanja, skladiščenja na gradbišču, takse, zavarovanja, manipulativni in ostali lokalni stroški, ki se nanašajo na pridobitev ustreznih dovoljenj za izvedbo del predmetnega razpisa in primopredajo objekta s strani izvajalca.</t>
  </si>
  <si>
    <t>18.</t>
  </si>
  <si>
    <t>V ceni mora biti zajet tudi ves droben potrošni material.</t>
  </si>
  <si>
    <t>19.</t>
  </si>
  <si>
    <t>Cena na enoto za več in manj dela se ne spreminja.</t>
  </si>
  <si>
    <t>20.</t>
  </si>
  <si>
    <t>V cenah je potrebno zajeti vse manipulativne stroške.</t>
  </si>
  <si>
    <t>21.</t>
  </si>
  <si>
    <t xml:space="preserve">Ponudnik  mora pri izvajanju del upoštevati vso veljavno zakonodajo, ki definira izvajanje gradbenih del na gradbišču. </t>
  </si>
  <si>
    <t>22.</t>
  </si>
  <si>
    <t>Stroški zaključnih del na gradbišču z odvozom odvečnega materiala in vzpostavitev v prvotno stanje.</t>
  </si>
  <si>
    <t>23.</t>
  </si>
  <si>
    <t>Obračun zemeljskih del je v raščenem stanju.</t>
  </si>
  <si>
    <t>24.</t>
  </si>
  <si>
    <t xml:space="preserve">Vse dimenzije, prikazane v načrtih, je potrebno pred izvajanjem del preveriti na mestu izvedbe del, v primeru nejasnosti se posvetovati s projektantom. </t>
  </si>
  <si>
    <t>25.</t>
  </si>
  <si>
    <t>Izdelava dokazila o zanesljivosti objekta in vseh ostalih potrebnih dokumentov za pridobitev uporabnega dovoljenja.</t>
  </si>
  <si>
    <t>26.</t>
  </si>
  <si>
    <t>Geomehanske meritve posameznih nasipnih slojev, z vpisom meritev v gradbeni dnevnik in izdelavo poročila o meritvah.</t>
  </si>
  <si>
    <t>27.</t>
  </si>
  <si>
    <t xml:space="preserve">Fotografiranje cestnih, krajinskih, stavbnih in drugih detajlov na območju gradnje, pomembnih za ugotovitev stanja pred gradnjo. Foto elaborat je potrebno izdelati v dveh izvodih. Razpoke na objektih, poškodbe in druge neobičajne podrobnosti morajo biti evidentirane. </t>
  </si>
  <si>
    <t>28.</t>
  </si>
  <si>
    <t>Obveščanje javnosti, predvsem prebivalcev na tem območju glede poteka gradbenih del, predvidenih cestnih zapor, obvoznih poti….</t>
  </si>
  <si>
    <t>29.</t>
  </si>
  <si>
    <t xml:space="preserve">Uporaba varovalnega opaža pri izkopih za katere določi geomehanik potrebnost uporabe le teh. </t>
  </si>
  <si>
    <t>konstrukcija K-1</t>
  </si>
  <si>
    <t>konstrukcija K-2</t>
  </si>
  <si>
    <t>konstrukcija K-3 (vključno s spodnjo linijo traverz in vmesnim skalometom)</t>
  </si>
  <si>
    <t>Obst. zid na mestu predv. konstr. K-1
Groba ocena na podlagi geodetskega posnetka in terenskega ogleda.</t>
  </si>
  <si>
    <t>zadnji del obst. zid na mestu predv. jaška J2
Groba ocena na podlagi geodetskega posnetka in terenskega ogleda.</t>
  </si>
  <si>
    <t>Rezanje asfaltne plasti s talno diamantno žago, debele 5 do 10 cm (ocena)</t>
  </si>
  <si>
    <t>okvirne površine predvidene za rekonstrukcijo ceste, znotraj tega projekta</t>
  </si>
  <si>
    <t>Čiščenje obstoječega zidu z visokotlačnim čistlilnikom + ročno čiščenje z žično krtačo.  Odstranitev  poškodovanega betona z udarnim kladivom.</t>
  </si>
  <si>
    <t>priprava stika na mestu vgradnje jaška J2</t>
  </si>
  <si>
    <t>izvedba začasne deponije na serpentinastem ovinku</t>
  </si>
  <si>
    <t>izkop za K-1</t>
  </si>
  <si>
    <t>izkop za K-2</t>
  </si>
  <si>
    <t>odstranitev plazine nad K-1 (groba ocena)</t>
  </si>
  <si>
    <r>
      <rPr>
        <b/>
        <sz val="10"/>
        <rFont val="Arial"/>
        <family val="2"/>
      </rPr>
      <t>Op.:</t>
    </r>
    <r>
      <rPr>
        <sz val="10"/>
        <rFont val="Arial"/>
        <family val="2"/>
      </rPr>
      <t xml:space="preserve"> Zaradi raznolike sestave krovnega sloja odriv in deponiranje humusa ni zajeto v ločeni postavki. Morebitne količine uporabnega humusa med izkopom se deponira ločeno od ostalega materiala in uporabi pri zatravitvi.</t>
    </r>
  </si>
  <si>
    <t>izkop za K-3</t>
  </si>
  <si>
    <t>planum temeljnih tal pod konstrukcijami, ustrezna utrditev
K-1 ≈30m2
K-2 ≈28m2
K-3 ≈64m2
prepust ≈8m2</t>
  </si>
  <si>
    <t>Ureditev planuma temeljnih tal zrnate zemljine – 3. kategorije
Evd&gt;35MPa</t>
  </si>
  <si>
    <t>zasip za K-1</t>
  </si>
  <si>
    <t>zasip za K-2</t>
  </si>
  <si>
    <t>zasip za K-3</t>
  </si>
  <si>
    <t>Izkop zrnate zemljine - 3. kategorije - strojno/ročno z nakladanjem/odrivom.</t>
  </si>
  <si>
    <t>Dodatni izkopi (drenažno rebro, prepust, odvodnja zajetih voda vzdol ceste in med jaški)
Del materiala za izvedbo povezovalnih cevi med jaškoma J1-J2 se lahko uporabi za zasip.</t>
  </si>
  <si>
    <t>Na obstoječih nevezanih slojih vozišča. (nad obstoječo kamnito posteljico ceste)</t>
  </si>
  <si>
    <t>Vgradnja drenažnega drobljenca 8-16(32)mm ob vtoke v odcednic in okoli drenaže v zaledju konstrukcij</t>
  </si>
  <si>
    <t>Vgradnja drenažnega drobljenca 8-16(32)mm v drenažno rebro</t>
  </si>
  <si>
    <t>Zasip  z drobljencem 16-64mm oz. ekvivalentnim vodopoprepustnim in zmrzlinsko odpornim materialom s sprotnim utrjevanjem in planiranjem po plasteh. Dobava in vgradnja.</t>
  </si>
  <si>
    <t>Zasip  z drobljencem 0-32mm oz. ekvivalentnim vodopoprepustnim in zmrzlinsko odpornim materialom s sprotnim utrjevanjem in planiranjem po plasteh. Dobava in vgradnja.</t>
  </si>
  <si>
    <t>Drobljenec za drenažno rebro (prekrivni sloj)
0,3m3/m dren. rebra</t>
  </si>
  <si>
    <t>Drobljenec za drenažno rebro
1,2m3/m dren. rebra</t>
  </si>
  <si>
    <t>0,075m3/m dren. rebra</t>
  </si>
  <si>
    <t>V sferi radija cca 30cm ob odcednicah. (0,05m3/odcednico); 0,2m3/m drenaže
Konstrukciji K-1 in K-2</t>
  </si>
  <si>
    <t>Posteljica in obsip cevi prepusta (DN500)</t>
  </si>
  <si>
    <t>Izdelava posteljice in zasip cevi s sejanim peskom granulacije od 0-8(16) mm v debelini vsaj 20 cm nad temenom cevi, z dobavo, dovozom in utrjevanjem.</t>
  </si>
  <si>
    <t>Vgradnja drenažnega drobljenca 16-32mm okoli cevi odvodnje od jaška J3 do prepusta</t>
  </si>
  <si>
    <t>0,13m3/m cevi</t>
  </si>
  <si>
    <t>vgradnja v drenažna rebra in okoli odvodnih cevi (po priloženih grafikah)</t>
  </si>
  <si>
    <t>K-1</t>
  </si>
  <si>
    <t>zid K-1</t>
  </si>
  <si>
    <t>Izdelava enostranskega opaža za gredo iz kamna v betonu.
VB0.</t>
  </si>
  <si>
    <t>greda K-3
(po potrebi za stabilizacijo zadnje stranice, z izvedbo armature in prekrivnega sloja)</t>
  </si>
  <si>
    <t>Pri vseh postavkah opaženja je vklučena demontaža in čiščenje opaža. V ceno so vračunani vsi potrebni podporni elementi, ograja.</t>
  </si>
  <si>
    <t>Izdelava enostranskega (podprtega) opaža za sanacijo betonskega zidu ob jašku J2.
VB0.</t>
  </si>
  <si>
    <t>groba ocena</t>
  </si>
  <si>
    <t>podložni beton 10cm
mulda pod drenažno cevjo za K-1 in pod odvodnjo cevjo med J3 in prepustom dolvodno</t>
  </si>
  <si>
    <t>Zidovi KVB (K-1).</t>
  </si>
  <si>
    <t>greda KVB (K-3).</t>
  </si>
  <si>
    <t xml:space="preserve">Zidanje s kamnom v betonu, na eno lice - dobava, prevoz, 1x premet, 85% strojno, 15% ročno zidanje (pozidava krone), lomljenec dimenzij 30-70cm, beton C25/30 (XC2), razmerje kamen:beton=60:40  </t>
  </si>
  <si>
    <r>
      <t xml:space="preserve">Po kvadraturi lica.
K-1 </t>
    </r>
    <r>
      <rPr>
        <sz val="10"/>
        <rFont val="Calibri"/>
        <family val="2"/>
      </rPr>
      <t>≈</t>
    </r>
    <r>
      <rPr>
        <sz val="10"/>
        <rFont val="Arial"/>
        <family val="2"/>
      </rPr>
      <t xml:space="preserve"> 49.2m2
K-2 ≈ 68.2m2</t>
    </r>
  </si>
  <si>
    <t>Zložba kamna v suho - dobava, prevoz, 1x premet, strojna izdelava, lomljenec  premera 30-80cm, zapolnitev rež z odpadnim lomljencem in humusom ter zatravitev</t>
  </si>
  <si>
    <t>prostor med zabitima linijama traverz</t>
  </si>
  <si>
    <t xml:space="preserve">Zložba kamen v betonu C25/30 (XC2) - dobava, prevoz, 1x premet, 85% strojna izdelava, 15% ročno, lomljenec premera 60-80(100)cm, razmerje kamen:beton=70:30      </t>
  </si>
  <si>
    <t>Dobava in vgraditev ojačenega cementnega betona C25/30 v stene podpornih ali opornih zidov
(Dmax 32, XD3, XF4, PV-III, NOZT-150)</t>
  </si>
  <si>
    <t>sanacija obst. Zidu, zaradi izvedve jaška J2 (groba ocena)</t>
  </si>
  <si>
    <t>Dobava in postavitev traverz (npr. Tračnic ali sorodnih jeklenih profilov). L=6m. Vgradnja na medosni razdalji 1,5m.</t>
  </si>
  <si>
    <t>K-3 (42 kom)
spodnja linija (14 kom)</t>
  </si>
  <si>
    <t>Izvedba kamnite grede (lomljenec 0-126mm) je izvzeta iz popisa del. Nad obstoječo gredo in tamponskim drobljencem, se vgradi dodatni sloj drobljenca TD 0-32 za predvideno manjšo rekonstrukcijo poškodovanih odsekov ceste.</t>
  </si>
  <si>
    <t>Izdelava vezane nosilne plasti bituminizirane zmesi AC 16 base B70/100  A4, Z6  v debelini 6 cm</t>
  </si>
  <si>
    <t>Dobava in vgradnja hudourniških kanalet z zobom, zunanjih dimenzij 64X110X29cm</t>
  </si>
  <si>
    <t>Dobava in vgradnja cevi iz umetne mase φ100mm, sive barve, potopljene v zid</t>
  </si>
  <si>
    <t>Izdelava drenaže s perforiranimi cevmi iz umetnih mas premera 160 mm</t>
  </si>
  <si>
    <t>za zidom K-1</t>
  </si>
  <si>
    <t>drenažna rebra</t>
  </si>
  <si>
    <t>Izdelava odtoka po polni cevi iz umetnih mas premera 160 mm</t>
  </si>
  <si>
    <t>iztok iz drenažnih reber do jaška J2</t>
  </si>
  <si>
    <t>iztok iz revizijskega jaška J3 do iztoka</t>
  </si>
  <si>
    <t>Nabava, dobava in vgrajevanje prepusta iz betonske cevi DN 500 (2x L=3,6m)</t>
  </si>
  <si>
    <r>
      <t xml:space="preserve">Dobava in vgradnja jaška iz betonskih cevi premera 100 cm, H=4m. Na vrhu betonski pokrov z notranjim pokrovom </t>
    </r>
    <r>
      <rPr>
        <sz val="10"/>
        <rFont val="Calibri"/>
        <family val="2"/>
      </rPr>
      <t>Φ</t>
    </r>
    <r>
      <rPr>
        <sz val="10"/>
        <rFont val="Cambria"/>
        <family val="1"/>
      </rPr>
      <t>60 za sprotno čiščenje in vgrajeno notranjo lestvijo.</t>
    </r>
  </si>
  <si>
    <r>
      <rPr>
        <sz val="10"/>
        <rFont val="Arial"/>
        <family val="2"/>
      </rPr>
      <t>jašek J3; ob K-1</t>
    </r>
    <r>
      <rPr>
        <sz val="10"/>
        <color theme="0" tint="-0.499984740745262"/>
        <rFont val="Arial"/>
        <family val="2"/>
      </rPr>
      <t xml:space="preserve">
OP: "1kos = 1m"</t>
    </r>
  </si>
  <si>
    <r>
      <rPr>
        <sz val="10"/>
        <rFont val="Arial"/>
        <family val="2"/>
      </rPr>
      <t>jašek J2; ob obstoječem betonskem zidu</t>
    </r>
    <r>
      <rPr>
        <sz val="10"/>
        <color theme="0" tint="-0.499984740745262"/>
        <rFont val="Arial"/>
        <family val="2"/>
      </rPr>
      <t xml:space="preserve">
OP: "1kos = 1m"</t>
    </r>
  </si>
  <si>
    <r>
      <rPr>
        <sz val="10"/>
        <rFont val="Arial"/>
        <family val="2"/>
      </rPr>
      <t>jašek J1; na kolovozu; ob spodnji liniji drenažnega rebra</t>
    </r>
    <r>
      <rPr>
        <sz val="10"/>
        <color theme="0" tint="-0.499984740745262"/>
        <rFont val="Arial"/>
        <family val="2"/>
      </rPr>
      <t xml:space="preserve">
OP: "1kos = 1m"</t>
    </r>
  </si>
  <si>
    <r>
      <t xml:space="preserve">groba ocena porabe mrež Q503 (2,2m*6,0m)
K-1 ≈ 6kom
K-2 ≈ 8kom
K-3 </t>
    </r>
    <r>
      <rPr>
        <sz val="10"/>
        <rFont val="Calibri"/>
        <family val="2"/>
      </rPr>
      <t>≈</t>
    </r>
    <r>
      <rPr>
        <sz val="10"/>
        <rFont val="Arial"/>
        <family val="2"/>
      </rPr>
      <t xml:space="preserve"> 6kom+2kom</t>
    </r>
  </si>
  <si>
    <r>
      <t xml:space="preserve">zavarovanje grobega skalometa </t>
    </r>
    <r>
      <rPr>
        <sz val="10"/>
        <color theme="0" tint="-0.34998626667073579"/>
        <rFont val="Arial"/>
        <family val="2"/>
      </rPr>
      <t>z armaturnimi mrežami (2kom Q503)</t>
    </r>
    <r>
      <rPr>
        <sz val="10"/>
        <rFont val="Arial"/>
        <family val="2"/>
      </rPr>
      <t xml:space="preserve"> in prečnimi oblicami za spodnjo linijo zabitih traverz</t>
    </r>
  </si>
  <si>
    <t>Zasaditev podtaknjencev na humuzirane in zatravljene brežine.
Izvedba na željo naročnika</t>
  </si>
  <si>
    <t>Sanacija brežin ob cesti JP 920271 
Trtnik (ujma 2023)</t>
  </si>
  <si>
    <t>Sanacija brežin ob cesti JP 920271 Trtnik (ujma 2023)</t>
  </si>
  <si>
    <r>
      <rPr>
        <sz val="10"/>
        <rFont val="Arial"/>
        <family val="2"/>
      </rPr>
      <t>jašek J4; cca 10m pred iztokom v obstoječ prepust se iz zaledja pojavlja dodaten izvir vode, katerega se naveže v jašek J4</t>
    </r>
    <r>
      <rPr>
        <sz val="10"/>
        <color theme="0" tint="-0.499984740745262"/>
        <rFont val="Arial"/>
        <family val="2"/>
      </rPr>
      <t xml:space="preserve">
OP: "1kos = 1m"</t>
    </r>
  </si>
  <si>
    <r>
      <t xml:space="preserve">Dobava in vgradnja jaška iz betonskih cevi premera 100 cm, H=2,5m. Na vrhu betonski pokrov z notranjim pokrovom </t>
    </r>
    <r>
      <rPr>
        <sz val="10"/>
        <rFont val="Calibri"/>
        <family val="2"/>
      </rPr>
      <t>Φ</t>
    </r>
    <r>
      <rPr>
        <sz val="10"/>
        <rFont val="Cambria"/>
        <family val="1"/>
      </rPr>
      <t>60 za sprotno čiščenje.</t>
    </r>
  </si>
  <si>
    <r>
      <t>Dobava in vgradnja jaška iz betonskih cevi premera 100 cm, H=2,5m</t>
    </r>
    <r>
      <rPr>
        <sz val="10"/>
        <rFont val="Cambria"/>
        <family val="1"/>
      </rPr>
      <t>.</t>
    </r>
    <r>
      <rPr>
        <sz val="10"/>
        <rFont val="Arial"/>
        <family val="2"/>
      </rPr>
      <t xml:space="preserve"> Na vrhu betonski pokrov z notranjim pokrovom Φ60 za sprotno čiščenje.</t>
    </r>
  </si>
  <si>
    <r>
      <t>Dobava in vgradnja jaška iz betonskih cevi premera 60 cm, H=1,0m</t>
    </r>
    <r>
      <rPr>
        <sz val="10"/>
        <rFont val="Cambria"/>
        <family val="1"/>
      </rPr>
      <t>.</t>
    </r>
  </si>
  <si>
    <t>Izdelava odtoka po polni cevi iz umetnih mas premera 250 mm</t>
  </si>
  <si>
    <r>
      <rPr>
        <sz val="10"/>
        <rFont val="Arial MT"/>
        <family val="2"/>
      </rPr>
      <t xml:space="preserve">Pobrizg z bitumensko emulzijo v
</t>
    </r>
    <r>
      <rPr>
        <sz val="10"/>
        <rFont val="Arial MT"/>
        <family val="2"/>
      </rPr>
      <t>količini 0,31 do 0,50 kg/m2</t>
    </r>
  </si>
  <si>
    <r>
      <rPr>
        <sz val="10"/>
        <rFont val="Arial MT"/>
        <family val="2"/>
      </rPr>
      <t>M2</t>
    </r>
  </si>
  <si>
    <t>6 Ostalo</t>
  </si>
  <si>
    <t>7 Tuje storitve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</si>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</sst>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00"/>
    <numFmt numFmtId="166" formatCode="_(* #,##0.00_);_(* \(#,##0.00\);_(* &quot;-&quot;??_);_(@_)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Calibri Light"/>
      <family val="1"/>
      <scheme val="major"/>
    </font>
    <font>
      <sz val="11"/>
      <color theme="1"/>
      <name val="Arial"/>
      <family val="2"/>
    </font>
    <font>
      <b/>
      <sz val="12"/>
      <name val="Arial"/>
      <family val="2"/>
    </font>
    <font>
      <sz val="10"/>
      <color theme="1" tint="0.34998626667073579"/>
      <name val="Arial"/>
      <family val="2"/>
    </font>
    <font>
      <sz val="10"/>
      <color theme="1" tint="0.249977111117893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name val="Calibri"/>
      <family val="2"/>
    </font>
    <font>
      <sz val="10"/>
      <name val="Cambria"/>
      <family val="1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10"/>
      <color rgb="FF000000"/>
      <name val="Arial MT"/>
      <family val="2"/>
    </font>
    <font>
      <sz val="10"/>
      <name val="Arial MT"/>
      <family val="2"/>
    </font>
    <font>
      <sz val="10"/>
      <name val="Arial MT"/>
    </font>
    <font>
      <sz val="10"/>
      <color rgb="FF000000"/>
      <name val="Cambri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1" fillId="0" borderId="0"/>
    <xf numFmtId="166" fontId="10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1"/>
    <xf numFmtId="16" fontId="3" fillId="0" borderId="0" xfId="1" quotePrefix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1" fillId="0" borderId="0" xfId="1" applyAlignment="1">
      <alignment horizontal="right"/>
    </xf>
    <xf numFmtId="49" fontId="3" fillId="0" borderId="0" xfId="1" applyNumberFormat="1" applyFont="1" applyAlignment="1">
      <alignment horizontal="right"/>
    </xf>
    <xf numFmtId="164" fontId="3" fillId="0" borderId="0" xfId="1" applyNumberFormat="1" applyFont="1"/>
    <xf numFmtId="0" fontId="3" fillId="0" borderId="0" xfId="1" applyFont="1"/>
    <xf numFmtId="49" fontId="1" fillId="0" borderId="0" xfId="1" applyNumberFormat="1" applyAlignment="1">
      <alignment horizontal="right"/>
    </xf>
    <xf numFmtId="164" fontId="1" fillId="0" borderId="0" xfId="1" applyNumberFormat="1"/>
    <xf numFmtId="49" fontId="1" fillId="0" borderId="0" xfId="1" applyNumberFormat="1" applyAlignment="1">
      <alignment horizontal="right" vertical="center"/>
    </xf>
    <xf numFmtId="164" fontId="1" fillId="0" borderId="0" xfId="1" applyNumberFormat="1" applyAlignment="1">
      <alignment horizontal="left" wrapText="1"/>
    </xf>
    <xf numFmtId="164" fontId="1" fillId="0" borderId="0" xfId="1" applyNumberFormat="1" applyAlignment="1">
      <alignment wrapText="1"/>
    </xf>
    <xf numFmtId="164" fontId="3" fillId="0" borderId="0" xfId="1" applyNumberFormat="1" applyFont="1" applyAlignment="1">
      <alignment horizontal="left" wrapText="1"/>
    </xf>
    <xf numFmtId="164" fontId="3" fillId="0" borderId="0" xfId="1" applyNumberFormat="1" applyFont="1" applyAlignment="1">
      <alignment wrapText="1"/>
    </xf>
    <xf numFmtId="49" fontId="1" fillId="0" borderId="0" xfId="1" applyNumberFormat="1" applyAlignment="1">
      <alignment wrapText="1"/>
    </xf>
    <xf numFmtId="0" fontId="1" fillId="0" borderId="0" xfId="1" applyAlignment="1">
      <alignment wrapText="1"/>
    </xf>
    <xf numFmtId="0" fontId="1" fillId="0" borderId="0" xfId="1" applyAlignment="1">
      <alignment horizontal="left" wrapText="1"/>
    </xf>
    <xf numFmtId="0" fontId="1" fillId="0" borderId="7" xfId="1" applyBorder="1"/>
    <xf numFmtId="164" fontId="4" fillId="0" borderId="7" xfId="1" applyNumberFormat="1" applyFont="1" applyBorder="1"/>
    <xf numFmtId="164" fontId="1" fillId="0" borderId="7" xfId="1" applyNumberFormat="1" applyBorder="1"/>
    <xf numFmtId="0" fontId="1" fillId="0" borderId="0" xfId="2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9" fillId="0" borderId="0" xfId="2" applyFont="1"/>
    <xf numFmtId="0" fontId="12" fillId="0" borderId="1" xfId="3" applyFont="1" applyBorder="1" applyAlignment="1">
      <alignment horizontal="center" vertical="top"/>
    </xf>
    <xf numFmtId="0" fontId="12" fillId="0" borderId="1" xfId="3" applyFont="1" applyBorder="1" applyAlignment="1">
      <alignment vertical="top" wrapText="1"/>
    </xf>
    <xf numFmtId="0" fontId="12" fillId="0" borderId="0" xfId="3" applyFont="1" applyAlignment="1">
      <alignment vertical="top" wrapText="1"/>
    </xf>
    <xf numFmtId="164" fontId="4" fillId="0" borderId="0" xfId="2" applyNumberFormat="1" applyFont="1"/>
    <xf numFmtId="164" fontId="1" fillId="0" borderId="0" xfId="2" applyNumberFormat="1"/>
    <xf numFmtId="0" fontId="3" fillId="0" borderId="0" xfId="2" applyFont="1"/>
    <xf numFmtId="164" fontId="3" fillId="0" borderId="0" xfId="2" applyNumberFormat="1" applyFont="1"/>
    <xf numFmtId="0" fontId="12" fillId="0" borderId="1" xfId="3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left"/>
    </xf>
    <xf numFmtId="2" fontId="9" fillId="3" borderId="1" xfId="0" applyNumberFormat="1" applyFont="1" applyFill="1" applyBorder="1" applyAlignment="1">
      <alignment horizontal="left" wrapText="1"/>
    </xf>
    <xf numFmtId="0" fontId="5" fillId="0" borderId="0" xfId="0" applyFont="1"/>
    <xf numFmtId="49" fontId="6" fillId="0" borderId="2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/>
    <xf numFmtId="49" fontId="3" fillId="0" borderId="3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/>
    </xf>
    <xf numFmtId="2" fontId="3" fillId="0" borderId="2" xfId="0" applyNumberFormat="1" applyFont="1" applyBorder="1" applyAlignment="1">
      <alignment horizontal="right"/>
    </xf>
    <xf numFmtId="164" fontId="3" fillId="0" borderId="4" xfId="0" applyNumberFormat="1" applyFont="1" applyBorder="1"/>
    <xf numFmtId="165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right"/>
    </xf>
    <xf numFmtId="2" fontId="17" fillId="0" borderId="16" xfId="0" applyNumberFormat="1" applyFont="1" applyBorder="1" applyAlignment="1">
      <alignment horizontal="right" shrinkToFit="1"/>
    </xf>
    <xf numFmtId="164" fontId="1" fillId="0" borderId="1" xfId="0" applyNumberFormat="1" applyFont="1" applyBorder="1"/>
    <xf numFmtId="0" fontId="1" fillId="0" borderId="0" xfId="0" applyFont="1" applyAlignment="1">
      <alignment wrapText="1"/>
    </xf>
    <xf numFmtId="0" fontId="1" fillId="0" borderId="0" xfId="0" applyFont="1"/>
    <xf numFmtId="2" fontId="1" fillId="0" borderId="2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8" fillId="0" borderId="1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49" fontId="3" fillId="0" borderId="8" xfId="0" applyNumberFormat="1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5" fillId="0" borderId="7" xfId="0" applyFont="1" applyBorder="1"/>
    <xf numFmtId="49" fontId="3" fillId="0" borderId="10" xfId="0" applyNumberFormat="1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49" fontId="3" fillId="0" borderId="7" xfId="0" applyNumberFormat="1" applyFont="1" applyBorder="1" applyAlignment="1">
      <alignment horizontal="left"/>
    </xf>
    <xf numFmtId="2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/>
    <xf numFmtId="0" fontId="1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49" fontId="3" fillId="0" borderId="5" xfId="0" applyNumberFormat="1" applyFont="1" applyBorder="1" applyAlignment="1">
      <alignment horizontal="left"/>
    </xf>
    <xf numFmtId="2" fontId="3" fillId="0" borderId="5" xfId="0" applyNumberFormat="1" applyFont="1" applyBorder="1" applyAlignment="1">
      <alignment horizontal="right"/>
    </xf>
    <xf numFmtId="164" fontId="3" fillId="0" borderId="11" xfId="0" applyNumberFormat="1" applyFont="1" applyBorder="1"/>
    <xf numFmtId="49" fontId="3" fillId="0" borderId="8" xfId="0" applyNumberFormat="1" applyFont="1" applyBorder="1" applyAlignment="1">
      <alignment vertical="top"/>
    </xf>
    <xf numFmtId="2" fontId="1" fillId="0" borderId="3" xfId="0" applyNumberFormat="1" applyFont="1" applyBorder="1" applyAlignment="1">
      <alignment horizontal="right"/>
    </xf>
    <xf numFmtId="164" fontId="1" fillId="0" borderId="6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2" fontId="1" fillId="0" borderId="2" xfId="0" applyNumberFormat="1" applyFont="1" applyBorder="1"/>
    <xf numFmtId="2" fontId="1" fillId="0" borderId="6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1" fillId="0" borderId="6" xfId="0" applyFont="1" applyBorder="1" applyAlignment="1">
      <alignment horizontal="left" wrapText="1"/>
    </xf>
    <xf numFmtId="49" fontId="1" fillId="0" borderId="6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165" fontId="17" fillId="0" borderId="16" xfId="0" applyNumberFormat="1" applyFont="1" applyBorder="1" applyAlignment="1">
      <alignment horizontal="left" shrinkToFi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19" fillId="0" borderId="16" xfId="0" applyFont="1" applyBorder="1" applyAlignment="1">
      <alignment horizontal="left" wrapText="1"/>
    </xf>
    <xf numFmtId="165" fontId="14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left"/>
    </xf>
    <xf numFmtId="2" fontId="14" fillId="0" borderId="1" xfId="0" applyNumberFormat="1" applyFont="1" applyBorder="1" applyAlignment="1">
      <alignment horizontal="right"/>
    </xf>
    <xf numFmtId="164" fontId="14" fillId="0" borderId="6" xfId="0" applyNumberFormat="1" applyFont="1" applyBorder="1"/>
    <xf numFmtId="165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/>
    </xf>
    <xf numFmtId="2" fontId="1" fillId="0" borderId="6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164" fontId="1" fillId="0" borderId="4" xfId="0" applyNumberFormat="1" applyFont="1" applyBorder="1"/>
    <xf numFmtId="49" fontId="3" fillId="0" borderId="12" xfId="0" applyNumberFormat="1" applyFont="1" applyBorder="1" applyAlignment="1">
      <alignment horizontal="left"/>
    </xf>
    <xf numFmtId="0" fontId="1" fillId="0" borderId="13" xfId="0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left"/>
    </xf>
    <xf numFmtId="2" fontId="1" fillId="0" borderId="13" xfId="0" applyNumberFormat="1" applyFont="1" applyBorder="1" applyAlignment="1">
      <alignment horizontal="right"/>
    </xf>
    <xf numFmtId="164" fontId="1" fillId="0" borderId="14" xfId="0" applyNumberFormat="1" applyFont="1" applyBorder="1"/>
    <xf numFmtId="0" fontId="1" fillId="0" borderId="7" xfId="0" applyFont="1" applyBorder="1" applyAlignment="1">
      <alignment horizontal="left" wrapText="1"/>
    </xf>
    <xf numFmtId="49" fontId="1" fillId="0" borderId="7" xfId="0" applyNumberFormat="1" applyFont="1" applyBorder="1" applyAlignment="1">
      <alignment horizontal="left"/>
    </xf>
    <xf numFmtId="2" fontId="1" fillId="0" borderId="7" xfId="0" applyNumberFormat="1" applyFont="1" applyBorder="1" applyAlignment="1">
      <alignment horizontal="right"/>
    </xf>
    <xf numFmtId="49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2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/>
    <xf numFmtId="2" fontId="17" fillId="0" borderId="16" xfId="0" applyNumberFormat="1" applyFont="1" applyBorder="1" applyAlignment="1" applyProtection="1">
      <alignment horizontal="right" shrinkToFit="1"/>
      <protection locked="0"/>
    </xf>
    <xf numFmtId="2" fontId="17" fillId="0" borderId="16" xfId="0" applyNumberFormat="1" applyFont="1" applyBorder="1" applyAlignment="1" applyProtection="1">
      <alignment horizontal="right" vertical="center" shrinkToFit="1"/>
      <protection locked="0"/>
    </xf>
    <xf numFmtId="2" fontId="20" fillId="0" borderId="16" xfId="0" applyNumberFormat="1" applyFont="1" applyBorder="1" applyAlignment="1" applyProtection="1">
      <alignment horizontal="right" shrinkToFit="1"/>
      <protection locked="0"/>
    </xf>
    <xf numFmtId="2" fontId="17" fillId="0" borderId="16" xfId="0" applyNumberFormat="1" applyFont="1" applyBorder="1" applyAlignment="1" applyProtection="1">
      <alignment horizontal="right" vertical="top" shrinkToFit="1"/>
      <protection locked="0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164" fontId="1" fillId="0" borderId="0" xfId="1" applyNumberFormat="1" applyAlignment="1">
      <alignment horizontal="left" wrapText="1"/>
    </xf>
    <xf numFmtId="16" fontId="3" fillId="0" borderId="0" xfId="1" quotePrefix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164" fontId="3" fillId="0" borderId="0" xfId="1" applyNumberFormat="1" applyFont="1" applyAlignment="1">
      <alignment horizontal="left"/>
    </xf>
  </cellXfs>
  <cellStyles count="5">
    <cellStyle name="Navadno" xfId="0" builtinId="0"/>
    <cellStyle name="Navadno 2" xfId="2" xr:uid="{8D19F4C5-E5F2-4428-9D82-FF7F6A5A2B07}"/>
    <cellStyle name="Navadno_Splošni pogoji_1" xfId="3" xr:uid="{932DBB57-96F0-4FAB-88C0-53180EC82ACC}"/>
    <cellStyle name="Normal 2" xfId="1" xr:uid="{942397EF-55F3-4228-A69D-D85697DD865E}"/>
    <cellStyle name="Vejica 2" xfId="4" xr:uid="{6C822399-C197-4DAE-A0CA-989500F68C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09BCD-172E-4435-9FD1-2B147FF0EFA8}">
  <sheetPr codeName="List1"/>
  <dimension ref="A5:I38"/>
  <sheetViews>
    <sheetView tabSelected="1" view="pageBreakPreview" zoomScale="60" zoomScaleNormal="100" workbookViewId="0">
      <selection activeCell="B57" sqref="B57"/>
    </sheetView>
  </sheetViews>
  <sheetFormatPr defaultRowHeight="12.75"/>
  <cols>
    <col min="1" max="1" width="9.140625" style="21"/>
    <col min="2" max="2" width="72.140625" style="21" customWidth="1"/>
    <col min="3" max="3" width="9" style="21" customWidth="1"/>
    <col min="4" max="6" width="9.140625" style="21"/>
    <col min="7" max="7" width="13.7109375" style="21" customWidth="1"/>
    <col min="8" max="257" width="9.140625" style="21"/>
    <col min="258" max="258" width="72.140625" style="21" customWidth="1"/>
    <col min="259" max="259" width="9" style="21" customWidth="1"/>
    <col min="260" max="262" width="9.140625" style="21"/>
    <col min="263" max="263" width="13.7109375" style="21" customWidth="1"/>
    <col min="264" max="513" width="9.140625" style="21"/>
    <col min="514" max="514" width="72.140625" style="21" customWidth="1"/>
    <col min="515" max="515" width="9" style="21" customWidth="1"/>
    <col min="516" max="518" width="9.140625" style="21"/>
    <col min="519" max="519" width="13.7109375" style="21" customWidth="1"/>
    <col min="520" max="769" width="9.140625" style="21"/>
    <col min="770" max="770" width="72.140625" style="21" customWidth="1"/>
    <col min="771" max="771" width="9" style="21" customWidth="1"/>
    <col min="772" max="774" width="9.140625" style="21"/>
    <col min="775" max="775" width="13.7109375" style="21" customWidth="1"/>
    <col min="776" max="1025" width="9.140625" style="21"/>
    <col min="1026" max="1026" width="72.140625" style="21" customWidth="1"/>
    <col min="1027" max="1027" width="9" style="21" customWidth="1"/>
    <col min="1028" max="1030" width="9.140625" style="21"/>
    <col min="1031" max="1031" width="13.7109375" style="21" customWidth="1"/>
    <col min="1032" max="1281" width="9.140625" style="21"/>
    <col min="1282" max="1282" width="72.140625" style="21" customWidth="1"/>
    <col min="1283" max="1283" width="9" style="21" customWidth="1"/>
    <col min="1284" max="1286" width="9.140625" style="21"/>
    <col min="1287" max="1287" width="13.7109375" style="21" customWidth="1"/>
    <col min="1288" max="1537" width="9.140625" style="21"/>
    <col min="1538" max="1538" width="72.140625" style="21" customWidth="1"/>
    <col min="1539" max="1539" width="9" style="21" customWidth="1"/>
    <col min="1540" max="1542" width="9.140625" style="21"/>
    <col min="1543" max="1543" width="13.7109375" style="21" customWidth="1"/>
    <col min="1544" max="1793" width="9.140625" style="21"/>
    <col min="1794" max="1794" width="72.140625" style="21" customWidth="1"/>
    <col min="1795" max="1795" width="9" style="21" customWidth="1"/>
    <col min="1796" max="1798" width="9.140625" style="21"/>
    <col min="1799" max="1799" width="13.7109375" style="21" customWidth="1"/>
    <col min="1800" max="2049" width="9.140625" style="21"/>
    <col min="2050" max="2050" width="72.140625" style="21" customWidth="1"/>
    <col min="2051" max="2051" width="9" style="21" customWidth="1"/>
    <col min="2052" max="2054" width="9.140625" style="21"/>
    <col min="2055" max="2055" width="13.7109375" style="21" customWidth="1"/>
    <col min="2056" max="2305" width="9.140625" style="21"/>
    <col min="2306" max="2306" width="72.140625" style="21" customWidth="1"/>
    <col min="2307" max="2307" width="9" style="21" customWidth="1"/>
    <col min="2308" max="2310" width="9.140625" style="21"/>
    <col min="2311" max="2311" width="13.7109375" style="21" customWidth="1"/>
    <col min="2312" max="2561" width="9.140625" style="21"/>
    <col min="2562" max="2562" width="72.140625" style="21" customWidth="1"/>
    <col min="2563" max="2563" width="9" style="21" customWidth="1"/>
    <col min="2564" max="2566" width="9.140625" style="21"/>
    <col min="2567" max="2567" width="13.7109375" style="21" customWidth="1"/>
    <col min="2568" max="2817" width="9.140625" style="21"/>
    <col min="2818" max="2818" width="72.140625" style="21" customWidth="1"/>
    <col min="2819" max="2819" width="9" style="21" customWidth="1"/>
    <col min="2820" max="2822" width="9.140625" style="21"/>
    <col min="2823" max="2823" width="13.7109375" style="21" customWidth="1"/>
    <col min="2824" max="3073" width="9.140625" style="21"/>
    <col min="3074" max="3074" width="72.140625" style="21" customWidth="1"/>
    <col min="3075" max="3075" width="9" style="21" customWidth="1"/>
    <col min="3076" max="3078" width="9.140625" style="21"/>
    <col min="3079" max="3079" width="13.7109375" style="21" customWidth="1"/>
    <col min="3080" max="3329" width="9.140625" style="21"/>
    <col min="3330" max="3330" width="72.140625" style="21" customWidth="1"/>
    <col min="3331" max="3331" width="9" style="21" customWidth="1"/>
    <col min="3332" max="3334" width="9.140625" style="21"/>
    <col min="3335" max="3335" width="13.7109375" style="21" customWidth="1"/>
    <col min="3336" max="3585" width="9.140625" style="21"/>
    <col min="3586" max="3586" width="72.140625" style="21" customWidth="1"/>
    <col min="3587" max="3587" width="9" style="21" customWidth="1"/>
    <col min="3588" max="3590" width="9.140625" style="21"/>
    <col min="3591" max="3591" width="13.7109375" style="21" customWidth="1"/>
    <col min="3592" max="3841" width="9.140625" style="21"/>
    <col min="3842" max="3842" width="72.140625" style="21" customWidth="1"/>
    <col min="3843" max="3843" width="9" style="21" customWidth="1"/>
    <col min="3844" max="3846" width="9.140625" style="21"/>
    <col min="3847" max="3847" width="13.7109375" style="21" customWidth="1"/>
    <col min="3848" max="4097" width="9.140625" style="21"/>
    <col min="4098" max="4098" width="72.140625" style="21" customWidth="1"/>
    <col min="4099" max="4099" width="9" style="21" customWidth="1"/>
    <col min="4100" max="4102" width="9.140625" style="21"/>
    <col min="4103" max="4103" width="13.7109375" style="21" customWidth="1"/>
    <col min="4104" max="4353" width="9.140625" style="21"/>
    <col min="4354" max="4354" width="72.140625" style="21" customWidth="1"/>
    <col min="4355" max="4355" width="9" style="21" customWidth="1"/>
    <col min="4356" max="4358" width="9.140625" style="21"/>
    <col min="4359" max="4359" width="13.7109375" style="21" customWidth="1"/>
    <col min="4360" max="4609" width="9.140625" style="21"/>
    <col min="4610" max="4610" width="72.140625" style="21" customWidth="1"/>
    <col min="4611" max="4611" width="9" style="21" customWidth="1"/>
    <col min="4612" max="4614" width="9.140625" style="21"/>
    <col min="4615" max="4615" width="13.7109375" style="21" customWidth="1"/>
    <col min="4616" max="4865" width="9.140625" style="21"/>
    <col min="4866" max="4866" width="72.140625" style="21" customWidth="1"/>
    <col min="4867" max="4867" width="9" style="21" customWidth="1"/>
    <col min="4868" max="4870" width="9.140625" style="21"/>
    <col min="4871" max="4871" width="13.7109375" style="21" customWidth="1"/>
    <col min="4872" max="5121" width="9.140625" style="21"/>
    <col min="5122" max="5122" width="72.140625" style="21" customWidth="1"/>
    <col min="5123" max="5123" width="9" style="21" customWidth="1"/>
    <col min="5124" max="5126" width="9.140625" style="21"/>
    <col min="5127" max="5127" width="13.7109375" style="21" customWidth="1"/>
    <col min="5128" max="5377" width="9.140625" style="21"/>
    <col min="5378" max="5378" width="72.140625" style="21" customWidth="1"/>
    <col min="5379" max="5379" width="9" style="21" customWidth="1"/>
    <col min="5380" max="5382" width="9.140625" style="21"/>
    <col min="5383" max="5383" width="13.7109375" style="21" customWidth="1"/>
    <col min="5384" max="5633" width="9.140625" style="21"/>
    <col min="5634" max="5634" width="72.140625" style="21" customWidth="1"/>
    <col min="5635" max="5635" width="9" style="21" customWidth="1"/>
    <col min="5636" max="5638" width="9.140625" style="21"/>
    <col min="5639" max="5639" width="13.7109375" style="21" customWidth="1"/>
    <col min="5640" max="5889" width="9.140625" style="21"/>
    <col min="5890" max="5890" width="72.140625" style="21" customWidth="1"/>
    <col min="5891" max="5891" width="9" style="21" customWidth="1"/>
    <col min="5892" max="5894" width="9.140625" style="21"/>
    <col min="5895" max="5895" width="13.7109375" style="21" customWidth="1"/>
    <col min="5896" max="6145" width="9.140625" style="21"/>
    <col min="6146" max="6146" width="72.140625" style="21" customWidth="1"/>
    <col min="6147" max="6147" width="9" style="21" customWidth="1"/>
    <col min="6148" max="6150" width="9.140625" style="21"/>
    <col min="6151" max="6151" width="13.7109375" style="21" customWidth="1"/>
    <col min="6152" max="6401" width="9.140625" style="21"/>
    <col min="6402" max="6402" width="72.140625" style="21" customWidth="1"/>
    <col min="6403" max="6403" width="9" style="21" customWidth="1"/>
    <col min="6404" max="6406" width="9.140625" style="21"/>
    <col min="6407" max="6407" width="13.7109375" style="21" customWidth="1"/>
    <col min="6408" max="6657" width="9.140625" style="21"/>
    <col min="6658" max="6658" width="72.140625" style="21" customWidth="1"/>
    <col min="6659" max="6659" width="9" style="21" customWidth="1"/>
    <col min="6660" max="6662" width="9.140625" style="21"/>
    <col min="6663" max="6663" width="13.7109375" style="21" customWidth="1"/>
    <col min="6664" max="6913" width="9.140625" style="21"/>
    <col min="6914" max="6914" width="72.140625" style="21" customWidth="1"/>
    <col min="6915" max="6915" width="9" style="21" customWidth="1"/>
    <col min="6916" max="6918" width="9.140625" style="21"/>
    <col min="6919" max="6919" width="13.7109375" style="21" customWidth="1"/>
    <col min="6920" max="7169" width="9.140625" style="21"/>
    <col min="7170" max="7170" width="72.140625" style="21" customWidth="1"/>
    <col min="7171" max="7171" width="9" style="21" customWidth="1"/>
    <col min="7172" max="7174" width="9.140625" style="21"/>
    <col min="7175" max="7175" width="13.7109375" style="21" customWidth="1"/>
    <col min="7176" max="7425" width="9.140625" style="21"/>
    <col min="7426" max="7426" width="72.140625" style="21" customWidth="1"/>
    <col min="7427" max="7427" width="9" style="21" customWidth="1"/>
    <col min="7428" max="7430" width="9.140625" style="21"/>
    <col min="7431" max="7431" width="13.7109375" style="21" customWidth="1"/>
    <col min="7432" max="7681" width="9.140625" style="21"/>
    <col min="7682" max="7682" width="72.140625" style="21" customWidth="1"/>
    <col min="7683" max="7683" width="9" style="21" customWidth="1"/>
    <col min="7684" max="7686" width="9.140625" style="21"/>
    <col min="7687" max="7687" width="13.7109375" style="21" customWidth="1"/>
    <col min="7688" max="7937" width="9.140625" style="21"/>
    <col min="7938" max="7938" width="72.140625" style="21" customWidth="1"/>
    <col min="7939" max="7939" width="9" style="21" customWidth="1"/>
    <col min="7940" max="7942" width="9.140625" style="21"/>
    <col min="7943" max="7943" width="13.7109375" style="21" customWidth="1"/>
    <col min="7944" max="8193" width="9.140625" style="21"/>
    <col min="8194" max="8194" width="72.140625" style="21" customWidth="1"/>
    <col min="8195" max="8195" width="9" style="21" customWidth="1"/>
    <col min="8196" max="8198" width="9.140625" style="21"/>
    <col min="8199" max="8199" width="13.7109375" style="21" customWidth="1"/>
    <col min="8200" max="8449" width="9.140625" style="21"/>
    <col min="8450" max="8450" width="72.140625" style="21" customWidth="1"/>
    <col min="8451" max="8451" width="9" style="21" customWidth="1"/>
    <col min="8452" max="8454" width="9.140625" style="21"/>
    <col min="8455" max="8455" width="13.7109375" style="21" customWidth="1"/>
    <col min="8456" max="8705" width="9.140625" style="21"/>
    <col min="8706" max="8706" width="72.140625" style="21" customWidth="1"/>
    <col min="8707" max="8707" width="9" style="21" customWidth="1"/>
    <col min="8708" max="8710" width="9.140625" style="21"/>
    <col min="8711" max="8711" width="13.7109375" style="21" customWidth="1"/>
    <col min="8712" max="8961" width="9.140625" style="21"/>
    <col min="8962" max="8962" width="72.140625" style="21" customWidth="1"/>
    <col min="8963" max="8963" width="9" style="21" customWidth="1"/>
    <col min="8964" max="8966" width="9.140625" style="21"/>
    <col min="8967" max="8967" width="13.7109375" style="21" customWidth="1"/>
    <col min="8968" max="9217" width="9.140625" style="21"/>
    <col min="9218" max="9218" width="72.140625" style="21" customWidth="1"/>
    <col min="9219" max="9219" width="9" style="21" customWidth="1"/>
    <col min="9220" max="9222" width="9.140625" style="21"/>
    <col min="9223" max="9223" width="13.7109375" style="21" customWidth="1"/>
    <col min="9224" max="9473" width="9.140625" style="21"/>
    <col min="9474" max="9474" width="72.140625" style="21" customWidth="1"/>
    <col min="9475" max="9475" width="9" style="21" customWidth="1"/>
    <col min="9476" max="9478" width="9.140625" style="21"/>
    <col min="9479" max="9479" width="13.7109375" style="21" customWidth="1"/>
    <col min="9480" max="9729" width="9.140625" style="21"/>
    <col min="9730" max="9730" width="72.140625" style="21" customWidth="1"/>
    <col min="9731" max="9731" width="9" style="21" customWidth="1"/>
    <col min="9732" max="9734" width="9.140625" style="21"/>
    <col min="9735" max="9735" width="13.7109375" style="21" customWidth="1"/>
    <col min="9736" max="9985" width="9.140625" style="21"/>
    <col min="9986" max="9986" width="72.140625" style="21" customWidth="1"/>
    <col min="9987" max="9987" width="9" style="21" customWidth="1"/>
    <col min="9988" max="9990" width="9.140625" style="21"/>
    <col min="9991" max="9991" width="13.7109375" style="21" customWidth="1"/>
    <col min="9992" max="10241" width="9.140625" style="21"/>
    <col min="10242" max="10242" width="72.140625" style="21" customWidth="1"/>
    <col min="10243" max="10243" width="9" style="21" customWidth="1"/>
    <col min="10244" max="10246" width="9.140625" style="21"/>
    <col min="10247" max="10247" width="13.7109375" style="21" customWidth="1"/>
    <col min="10248" max="10497" width="9.140625" style="21"/>
    <col min="10498" max="10498" width="72.140625" style="21" customWidth="1"/>
    <col min="10499" max="10499" width="9" style="21" customWidth="1"/>
    <col min="10500" max="10502" width="9.140625" style="21"/>
    <col min="10503" max="10503" width="13.7109375" style="21" customWidth="1"/>
    <col min="10504" max="10753" width="9.140625" style="21"/>
    <col min="10754" max="10754" width="72.140625" style="21" customWidth="1"/>
    <col min="10755" max="10755" width="9" style="21" customWidth="1"/>
    <col min="10756" max="10758" width="9.140625" style="21"/>
    <col min="10759" max="10759" width="13.7109375" style="21" customWidth="1"/>
    <col min="10760" max="11009" width="9.140625" style="21"/>
    <col min="11010" max="11010" width="72.140625" style="21" customWidth="1"/>
    <col min="11011" max="11011" width="9" style="21" customWidth="1"/>
    <col min="11012" max="11014" width="9.140625" style="21"/>
    <col min="11015" max="11015" width="13.7109375" style="21" customWidth="1"/>
    <col min="11016" max="11265" width="9.140625" style="21"/>
    <col min="11266" max="11266" width="72.140625" style="21" customWidth="1"/>
    <col min="11267" max="11267" width="9" style="21" customWidth="1"/>
    <col min="11268" max="11270" width="9.140625" style="21"/>
    <col min="11271" max="11271" width="13.7109375" style="21" customWidth="1"/>
    <col min="11272" max="11521" width="9.140625" style="21"/>
    <col min="11522" max="11522" width="72.140625" style="21" customWidth="1"/>
    <col min="11523" max="11523" width="9" style="21" customWidth="1"/>
    <col min="11524" max="11526" width="9.140625" style="21"/>
    <col min="11527" max="11527" width="13.7109375" style="21" customWidth="1"/>
    <col min="11528" max="11777" width="9.140625" style="21"/>
    <col min="11778" max="11778" width="72.140625" style="21" customWidth="1"/>
    <col min="11779" max="11779" width="9" style="21" customWidth="1"/>
    <col min="11780" max="11782" width="9.140625" style="21"/>
    <col min="11783" max="11783" width="13.7109375" style="21" customWidth="1"/>
    <col min="11784" max="12033" width="9.140625" style="21"/>
    <col min="12034" max="12034" width="72.140625" style="21" customWidth="1"/>
    <col min="12035" max="12035" width="9" style="21" customWidth="1"/>
    <col min="12036" max="12038" width="9.140625" style="21"/>
    <col min="12039" max="12039" width="13.7109375" style="21" customWidth="1"/>
    <col min="12040" max="12289" width="9.140625" style="21"/>
    <col min="12290" max="12290" width="72.140625" style="21" customWidth="1"/>
    <col min="12291" max="12291" width="9" style="21" customWidth="1"/>
    <col min="12292" max="12294" width="9.140625" style="21"/>
    <col min="12295" max="12295" width="13.7109375" style="21" customWidth="1"/>
    <col min="12296" max="12545" width="9.140625" style="21"/>
    <col min="12546" max="12546" width="72.140625" style="21" customWidth="1"/>
    <col min="12547" max="12547" width="9" style="21" customWidth="1"/>
    <col min="12548" max="12550" width="9.140625" style="21"/>
    <col min="12551" max="12551" width="13.7109375" style="21" customWidth="1"/>
    <col min="12552" max="12801" width="9.140625" style="21"/>
    <col min="12802" max="12802" width="72.140625" style="21" customWidth="1"/>
    <col min="12803" max="12803" width="9" style="21" customWidth="1"/>
    <col min="12804" max="12806" width="9.140625" style="21"/>
    <col min="12807" max="12807" width="13.7109375" style="21" customWidth="1"/>
    <col min="12808" max="13057" width="9.140625" style="21"/>
    <col min="13058" max="13058" width="72.140625" style="21" customWidth="1"/>
    <col min="13059" max="13059" width="9" style="21" customWidth="1"/>
    <col min="13060" max="13062" width="9.140625" style="21"/>
    <col min="13063" max="13063" width="13.7109375" style="21" customWidth="1"/>
    <col min="13064" max="13313" width="9.140625" style="21"/>
    <col min="13314" max="13314" width="72.140625" style="21" customWidth="1"/>
    <col min="13315" max="13315" width="9" style="21" customWidth="1"/>
    <col min="13316" max="13318" width="9.140625" style="21"/>
    <col min="13319" max="13319" width="13.7109375" style="21" customWidth="1"/>
    <col min="13320" max="13569" width="9.140625" style="21"/>
    <col min="13570" max="13570" width="72.140625" style="21" customWidth="1"/>
    <col min="13571" max="13571" width="9" style="21" customWidth="1"/>
    <col min="13572" max="13574" width="9.140625" style="21"/>
    <col min="13575" max="13575" width="13.7109375" style="21" customWidth="1"/>
    <col min="13576" max="13825" width="9.140625" style="21"/>
    <col min="13826" max="13826" width="72.140625" style="21" customWidth="1"/>
    <col min="13827" max="13827" width="9" style="21" customWidth="1"/>
    <col min="13828" max="13830" width="9.140625" style="21"/>
    <col min="13831" max="13831" width="13.7109375" style="21" customWidth="1"/>
    <col min="13832" max="14081" width="9.140625" style="21"/>
    <col min="14082" max="14082" width="72.140625" style="21" customWidth="1"/>
    <col min="14083" max="14083" width="9" style="21" customWidth="1"/>
    <col min="14084" max="14086" width="9.140625" style="21"/>
    <col min="14087" max="14087" width="13.7109375" style="21" customWidth="1"/>
    <col min="14088" max="14337" width="9.140625" style="21"/>
    <col min="14338" max="14338" width="72.140625" style="21" customWidth="1"/>
    <col min="14339" max="14339" width="9" style="21" customWidth="1"/>
    <col min="14340" max="14342" width="9.140625" style="21"/>
    <col min="14343" max="14343" width="13.7109375" style="21" customWidth="1"/>
    <col min="14344" max="14593" width="9.140625" style="21"/>
    <col min="14594" max="14594" width="72.140625" style="21" customWidth="1"/>
    <col min="14595" max="14595" width="9" style="21" customWidth="1"/>
    <col min="14596" max="14598" width="9.140625" style="21"/>
    <col min="14599" max="14599" width="13.7109375" style="21" customWidth="1"/>
    <col min="14600" max="14849" width="9.140625" style="21"/>
    <col min="14850" max="14850" width="72.140625" style="21" customWidth="1"/>
    <col min="14851" max="14851" width="9" style="21" customWidth="1"/>
    <col min="14852" max="14854" width="9.140625" style="21"/>
    <col min="14855" max="14855" width="13.7109375" style="21" customWidth="1"/>
    <col min="14856" max="15105" width="9.140625" style="21"/>
    <col min="15106" max="15106" width="72.140625" style="21" customWidth="1"/>
    <col min="15107" max="15107" width="9" style="21" customWidth="1"/>
    <col min="15108" max="15110" width="9.140625" style="21"/>
    <col min="15111" max="15111" width="13.7109375" style="21" customWidth="1"/>
    <col min="15112" max="15361" width="9.140625" style="21"/>
    <col min="15362" max="15362" width="72.140625" style="21" customWidth="1"/>
    <col min="15363" max="15363" width="9" style="21" customWidth="1"/>
    <col min="15364" max="15366" width="9.140625" style="21"/>
    <col min="15367" max="15367" width="13.7109375" style="21" customWidth="1"/>
    <col min="15368" max="15617" width="9.140625" style="21"/>
    <col min="15618" max="15618" width="72.140625" style="21" customWidth="1"/>
    <col min="15619" max="15619" width="9" style="21" customWidth="1"/>
    <col min="15620" max="15622" width="9.140625" style="21"/>
    <col min="15623" max="15623" width="13.7109375" style="21" customWidth="1"/>
    <col min="15624" max="15873" width="9.140625" style="21"/>
    <col min="15874" max="15874" width="72.140625" style="21" customWidth="1"/>
    <col min="15875" max="15875" width="9" style="21" customWidth="1"/>
    <col min="15876" max="15878" width="9.140625" style="21"/>
    <col min="15879" max="15879" width="13.7109375" style="21" customWidth="1"/>
    <col min="15880" max="16129" width="9.140625" style="21"/>
    <col min="16130" max="16130" width="72.140625" style="21" customWidth="1"/>
    <col min="16131" max="16131" width="9" style="21" customWidth="1"/>
    <col min="16132" max="16134" width="9.140625" style="21"/>
    <col min="16135" max="16135" width="13.7109375" style="21" customWidth="1"/>
    <col min="16136" max="16384" width="9.140625" style="21"/>
  </cols>
  <sheetData>
    <row r="5" spans="1:9" ht="25.5" customHeight="1">
      <c r="B5" s="22" t="s">
        <v>76</v>
      </c>
      <c r="D5" s="23"/>
      <c r="E5" s="23"/>
      <c r="F5" s="23"/>
      <c r="G5" s="23"/>
    </row>
    <row r="6" spans="1:9">
      <c r="B6" s="22"/>
      <c r="D6" s="23"/>
      <c r="E6" s="23"/>
      <c r="F6" s="23"/>
      <c r="G6" s="23"/>
    </row>
    <row r="7" spans="1:9" ht="14.25">
      <c r="B7" s="24" t="s">
        <v>77</v>
      </c>
    </row>
    <row r="8" spans="1:9" ht="42.75">
      <c r="A8" s="25" t="s">
        <v>78</v>
      </c>
      <c r="B8" s="26" t="s">
        <v>79</v>
      </c>
      <c r="D8" s="27"/>
      <c r="E8" s="27"/>
      <c r="F8" s="27"/>
      <c r="G8" s="27"/>
      <c r="H8" s="27"/>
      <c r="I8" s="27"/>
    </row>
    <row r="9" spans="1:9" ht="57">
      <c r="A9" s="25" t="s">
        <v>80</v>
      </c>
      <c r="B9" s="26" t="s">
        <v>81</v>
      </c>
      <c r="G9" s="28"/>
    </row>
    <row r="10" spans="1:9" ht="28.5">
      <c r="A10" s="25" t="s">
        <v>82</v>
      </c>
      <c r="B10" s="26" t="s">
        <v>83</v>
      </c>
      <c r="G10" s="28"/>
    </row>
    <row r="11" spans="1:9" ht="14.25">
      <c r="A11" s="25" t="s">
        <v>84</v>
      </c>
      <c r="B11" s="26" t="s">
        <v>85</v>
      </c>
      <c r="G11" s="28"/>
    </row>
    <row r="12" spans="1:9" ht="28.5">
      <c r="A12" s="25" t="s">
        <v>86</v>
      </c>
      <c r="B12" s="26" t="s">
        <v>87</v>
      </c>
      <c r="G12" s="28"/>
    </row>
    <row r="13" spans="1:9" ht="28.5">
      <c r="A13" s="25" t="s">
        <v>88</v>
      </c>
      <c r="B13" s="26" t="s">
        <v>89</v>
      </c>
      <c r="G13" s="29"/>
    </row>
    <row r="14" spans="1:9" ht="14.25">
      <c r="A14" s="25" t="s">
        <v>90</v>
      </c>
      <c r="B14" s="26" t="s">
        <v>91</v>
      </c>
      <c r="G14" s="29"/>
    </row>
    <row r="15" spans="1:9" ht="42.75">
      <c r="A15" s="25" t="s">
        <v>92</v>
      </c>
      <c r="B15" s="26" t="s">
        <v>93</v>
      </c>
      <c r="D15" s="30"/>
      <c r="E15" s="30"/>
      <c r="F15" s="30"/>
      <c r="G15" s="31"/>
    </row>
    <row r="16" spans="1:9" ht="14.25">
      <c r="A16" s="25" t="s">
        <v>94</v>
      </c>
      <c r="B16" s="26" t="s">
        <v>95</v>
      </c>
    </row>
    <row r="17" spans="1:2" ht="28.5">
      <c r="A17" s="25" t="s">
        <v>96</v>
      </c>
      <c r="B17" s="26" t="s">
        <v>97</v>
      </c>
    </row>
    <row r="18" spans="1:2" ht="28.5">
      <c r="A18" s="25" t="s">
        <v>98</v>
      </c>
      <c r="B18" s="26" t="s">
        <v>99</v>
      </c>
    </row>
    <row r="19" spans="1:2" ht="14.25">
      <c r="A19" s="25" t="s">
        <v>100</v>
      </c>
      <c r="B19" s="26" t="s">
        <v>101</v>
      </c>
    </row>
    <row r="20" spans="1:2" ht="28.5">
      <c r="A20" s="25" t="s">
        <v>102</v>
      </c>
      <c r="B20" s="26" t="s">
        <v>103</v>
      </c>
    </row>
    <row r="21" spans="1:2" ht="57">
      <c r="A21" s="25" t="s">
        <v>104</v>
      </c>
      <c r="B21" s="26" t="s">
        <v>105</v>
      </c>
    </row>
    <row r="22" spans="1:2" ht="28.5">
      <c r="A22" s="25" t="s">
        <v>106</v>
      </c>
      <c r="B22" s="26" t="s">
        <v>107</v>
      </c>
    </row>
    <row r="23" spans="1:2" ht="42.75">
      <c r="A23" s="25" t="s">
        <v>108</v>
      </c>
      <c r="B23" s="26" t="s">
        <v>109</v>
      </c>
    </row>
    <row r="24" spans="1:2" ht="57">
      <c r="A24" s="25" t="s">
        <v>110</v>
      </c>
      <c r="B24" s="26" t="s">
        <v>111</v>
      </c>
    </row>
    <row r="25" spans="1:2" ht="14.25">
      <c r="A25" s="32" t="s">
        <v>112</v>
      </c>
      <c r="B25" s="26" t="s">
        <v>113</v>
      </c>
    </row>
    <row r="26" spans="1:2" ht="14.25">
      <c r="A26" s="32" t="s">
        <v>114</v>
      </c>
      <c r="B26" s="26" t="s">
        <v>115</v>
      </c>
    </row>
    <row r="27" spans="1:2" ht="14.25">
      <c r="A27" s="32" t="s">
        <v>116</v>
      </c>
      <c r="B27" s="26" t="s">
        <v>117</v>
      </c>
    </row>
    <row r="28" spans="1:2" ht="28.5">
      <c r="A28" s="25" t="s">
        <v>118</v>
      </c>
      <c r="B28" s="26" t="s">
        <v>119</v>
      </c>
    </row>
    <row r="29" spans="1:2" ht="14.25">
      <c r="A29" s="25"/>
      <c r="B29" s="26"/>
    </row>
    <row r="30" spans="1:2" ht="14.25">
      <c r="A30" s="25"/>
      <c r="B30" s="26"/>
    </row>
    <row r="31" spans="1:2" ht="28.5">
      <c r="A31" s="25" t="s">
        <v>120</v>
      </c>
      <c r="B31" s="26" t="s">
        <v>121</v>
      </c>
    </row>
    <row r="32" spans="1:2" ht="14.25">
      <c r="A32" s="32" t="s">
        <v>122</v>
      </c>
      <c r="B32" s="26" t="s">
        <v>123</v>
      </c>
    </row>
    <row r="33" spans="1:2" ht="42.75">
      <c r="A33" s="25" t="s">
        <v>124</v>
      </c>
      <c r="B33" s="26" t="s">
        <v>125</v>
      </c>
    </row>
    <row r="34" spans="1:2" ht="28.5">
      <c r="A34" s="25" t="s">
        <v>126</v>
      </c>
      <c r="B34" s="26" t="s">
        <v>127</v>
      </c>
    </row>
    <row r="35" spans="1:2" ht="28.5">
      <c r="A35" s="25" t="s">
        <v>128</v>
      </c>
      <c r="B35" s="26" t="s">
        <v>129</v>
      </c>
    </row>
    <row r="36" spans="1:2" ht="57">
      <c r="A36" s="25" t="s">
        <v>130</v>
      </c>
      <c r="B36" s="26" t="s">
        <v>131</v>
      </c>
    </row>
    <row r="37" spans="1:2" ht="28.5">
      <c r="A37" s="25" t="s">
        <v>132</v>
      </c>
      <c r="B37" s="26" t="s">
        <v>133</v>
      </c>
    </row>
    <row r="38" spans="1:2" ht="28.5">
      <c r="A38" s="25" t="s">
        <v>134</v>
      </c>
      <c r="B38" s="26" t="s">
        <v>135</v>
      </c>
    </row>
  </sheetData>
  <sheetProtection algorithmName="SHA-512" hashValue="8+8Lf2Ic9Y3z/hX5L3Qpw1DOjGzbSbf1BsbKAZ8vZNzG/pj1WR+Ug3qOOwBjfRNG4GGAoI/eIgURnwZPJq1aSQ==" saltValue="kMLQL4p8/cleAw6F6AbbKw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0CCB-DA6C-466E-B2B5-1E8AB7ED2553}">
  <sheetPr codeName="List2"/>
  <dimension ref="A4:G36"/>
  <sheetViews>
    <sheetView tabSelected="1" view="pageBreakPreview" zoomScaleNormal="100" zoomScaleSheetLayoutView="100" workbookViewId="0">
      <selection activeCell="B57" sqref="B57"/>
    </sheetView>
  </sheetViews>
  <sheetFormatPr defaultRowHeight="12.75"/>
  <cols>
    <col min="1" max="1" width="11.42578125" style="1" customWidth="1"/>
    <col min="2" max="2" width="3.7109375" style="1" customWidth="1"/>
    <col min="3" max="3" width="3.5703125" style="1" customWidth="1"/>
    <col min="4" max="4" width="9.140625" style="1"/>
    <col min="5" max="5" width="16.140625" style="1" customWidth="1"/>
    <col min="6" max="6" width="12" style="1" customWidth="1"/>
    <col min="7" max="7" width="13.7109375" style="1" customWidth="1"/>
    <col min="8" max="257" width="9.140625" style="1"/>
    <col min="258" max="258" width="3.7109375" style="1" customWidth="1"/>
    <col min="259" max="262" width="9.140625" style="1"/>
    <col min="263" max="263" width="13.7109375" style="1" customWidth="1"/>
    <col min="264" max="513" width="9.140625" style="1"/>
    <col min="514" max="514" width="3.7109375" style="1" customWidth="1"/>
    <col min="515" max="518" width="9.140625" style="1"/>
    <col min="519" max="519" width="13.7109375" style="1" customWidth="1"/>
    <col min="520" max="769" width="9.140625" style="1"/>
    <col min="770" max="770" width="3.7109375" style="1" customWidth="1"/>
    <col min="771" max="774" width="9.140625" style="1"/>
    <col min="775" max="775" width="13.7109375" style="1" customWidth="1"/>
    <col min="776" max="1025" width="9.140625" style="1"/>
    <col min="1026" max="1026" width="3.7109375" style="1" customWidth="1"/>
    <col min="1027" max="1030" width="9.140625" style="1"/>
    <col min="1031" max="1031" width="13.7109375" style="1" customWidth="1"/>
    <col min="1032" max="1281" width="9.140625" style="1"/>
    <col min="1282" max="1282" width="3.7109375" style="1" customWidth="1"/>
    <col min="1283" max="1286" width="9.140625" style="1"/>
    <col min="1287" max="1287" width="13.7109375" style="1" customWidth="1"/>
    <col min="1288" max="1537" width="9.140625" style="1"/>
    <col min="1538" max="1538" width="3.7109375" style="1" customWidth="1"/>
    <col min="1539" max="1542" width="9.140625" style="1"/>
    <col min="1543" max="1543" width="13.7109375" style="1" customWidth="1"/>
    <col min="1544" max="1793" width="9.140625" style="1"/>
    <col min="1794" max="1794" width="3.7109375" style="1" customWidth="1"/>
    <col min="1795" max="1798" width="9.140625" style="1"/>
    <col min="1799" max="1799" width="13.7109375" style="1" customWidth="1"/>
    <col min="1800" max="2049" width="9.140625" style="1"/>
    <col min="2050" max="2050" width="3.7109375" style="1" customWidth="1"/>
    <col min="2051" max="2054" width="9.140625" style="1"/>
    <col min="2055" max="2055" width="13.7109375" style="1" customWidth="1"/>
    <col min="2056" max="2305" width="9.140625" style="1"/>
    <col min="2306" max="2306" width="3.7109375" style="1" customWidth="1"/>
    <col min="2307" max="2310" width="9.140625" style="1"/>
    <col min="2311" max="2311" width="13.7109375" style="1" customWidth="1"/>
    <col min="2312" max="2561" width="9.140625" style="1"/>
    <col min="2562" max="2562" width="3.7109375" style="1" customWidth="1"/>
    <col min="2563" max="2566" width="9.140625" style="1"/>
    <col min="2567" max="2567" width="13.7109375" style="1" customWidth="1"/>
    <col min="2568" max="2817" width="9.140625" style="1"/>
    <col min="2818" max="2818" width="3.7109375" style="1" customWidth="1"/>
    <col min="2819" max="2822" width="9.140625" style="1"/>
    <col min="2823" max="2823" width="13.7109375" style="1" customWidth="1"/>
    <col min="2824" max="3073" width="9.140625" style="1"/>
    <col min="3074" max="3074" width="3.7109375" style="1" customWidth="1"/>
    <col min="3075" max="3078" width="9.140625" style="1"/>
    <col min="3079" max="3079" width="13.7109375" style="1" customWidth="1"/>
    <col min="3080" max="3329" width="9.140625" style="1"/>
    <col min="3330" max="3330" width="3.7109375" style="1" customWidth="1"/>
    <col min="3331" max="3334" width="9.140625" style="1"/>
    <col min="3335" max="3335" width="13.7109375" style="1" customWidth="1"/>
    <col min="3336" max="3585" width="9.140625" style="1"/>
    <col min="3586" max="3586" width="3.7109375" style="1" customWidth="1"/>
    <col min="3587" max="3590" width="9.140625" style="1"/>
    <col min="3591" max="3591" width="13.7109375" style="1" customWidth="1"/>
    <col min="3592" max="3841" width="9.140625" style="1"/>
    <col min="3842" max="3842" width="3.7109375" style="1" customWidth="1"/>
    <col min="3843" max="3846" width="9.140625" style="1"/>
    <col min="3847" max="3847" width="13.7109375" style="1" customWidth="1"/>
    <col min="3848" max="4097" width="9.140625" style="1"/>
    <col min="4098" max="4098" width="3.7109375" style="1" customWidth="1"/>
    <col min="4099" max="4102" width="9.140625" style="1"/>
    <col min="4103" max="4103" width="13.7109375" style="1" customWidth="1"/>
    <col min="4104" max="4353" width="9.140625" style="1"/>
    <col min="4354" max="4354" width="3.7109375" style="1" customWidth="1"/>
    <col min="4355" max="4358" width="9.140625" style="1"/>
    <col min="4359" max="4359" width="13.7109375" style="1" customWidth="1"/>
    <col min="4360" max="4609" width="9.140625" style="1"/>
    <col min="4610" max="4610" width="3.7109375" style="1" customWidth="1"/>
    <col min="4611" max="4614" width="9.140625" style="1"/>
    <col min="4615" max="4615" width="13.7109375" style="1" customWidth="1"/>
    <col min="4616" max="4865" width="9.140625" style="1"/>
    <col min="4866" max="4866" width="3.7109375" style="1" customWidth="1"/>
    <col min="4867" max="4870" width="9.140625" style="1"/>
    <col min="4871" max="4871" width="13.7109375" style="1" customWidth="1"/>
    <col min="4872" max="5121" width="9.140625" style="1"/>
    <col min="5122" max="5122" width="3.7109375" style="1" customWidth="1"/>
    <col min="5123" max="5126" width="9.140625" style="1"/>
    <col min="5127" max="5127" width="13.7109375" style="1" customWidth="1"/>
    <col min="5128" max="5377" width="9.140625" style="1"/>
    <col min="5378" max="5378" width="3.7109375" style="1" customWidth="1"/>
    <col min="5379" max="5382" width="9.140625" style="1"/>
    <col min="5383" max="5383" width="13.7109375" style="1" customWidth="1"/>
    <col min="5384" max="5633" width="9.140625" style="1"/>
    <col min="5634" max="5634" width="3.7109375" style="1" customWidth="1"/>
    <col min="5635" max="5638" width="9.140625" style="1"/>
    <col min="5639" max="5639" width="13.7109375" style="1" customWidth="1"/>
    <col min="5640" max="5889" width="9.140625" style="1"/>
    <col min="5890" max="5890" width="3.7109375" style="1" customWidth="1"/>
    <col min="5891" max="5894" width="9.140625" style="1"/>
    <col min="5895" max="5895" width="13.7109375" style="1" customWidth="1"/>
    <col min="5896" max="6145" width="9.140625" style="1"/>
    <col min="6146" max="6146" width="3.7109375" style="1" customWidth="1"/>
    <col min="6147" max="6150" width="9.140625" style="1"/>
    <col min="6151" max="6151" width="13.7109375" style="1" customWidth="1"/>
    <col min="6152" max="6401" width="9.140625" style="1"/>
    <col min="6402" max="6402" width="3.7109375" style="1" customWidth="1"/>
    <col min="6403" max="6406" width="9.140625" style="1"/>
    <col min="6407" max="6407" width="13.7109375" style="1" customWidth="1"/>
    <col min="6408" max="6657" width="9.140625" style="1"/>
    <col min="6658" max="6658" width="3.7109375" style="1" customWidth="1"/>
    <col min="6659" max="6662" width="9.140625" style="1"/>
    <col min="6663" max="6663" width="13.7109375" style="1" customWidth="1"/>
    <col min="6664" max="6913" width="9.140625" style="1"/>
    <col min="6914" max="6914" width="3.7109375" style="1" customWidth="1"/>
    <col min="6915" max="6918" width="9.140625" style="1"/>
    <col min="6919" max="6919" width="13.7109375" style="1" customWidth="1"/>
    <col min="6920" max="7169" width="9.140625" style="1"/>
    <col min="7170" max="7170" width="3.7109375" style="1" customWidth="1"/>
    <col min="7171" max="7174" width="9.140625" style="1"/>
    <col min="7175" max="7175" width="13.7109375" style="1" customWidth="1"/>
    <col min="7176" max="7425" width="9.140625" style="1"/>
    <col min="7426" max="7426" width="3.7109375" style="1" customWidth="1"/>
    <col min="7427" max="7430" width="9.140625" style="1"/>
    <col min="7431" max="7431" width="13.7109375" style="1" customWidth="1"/>
    <col min="7432" max="7681" width="9.140625" style="1"/>
    <col min="7682" max="7682" width="3.7109375" style="1" customWidth="1"/>
    <col min="7683" max="7686" width="9.140625" style="1"/>
    <col min="7687" max="7687" width="13.7109375" style="1" customWidth="1"/>
    <col min="7688" max="7937" width="9.140625" style="1"/>
    <col min="7938" max="7938" width="3.7109375" style="1" customWidth="1"/>
    <col min="7939" max="7942" width="9.140625" style="1"/>
    <col min="7943" max="7943" width="13.7109375" style="1" customWidth="1"/>
    <col min="7944" max="8193" width="9.140625" style="1"/>
    <col min="8194" max="8194" width="3.7109375" style="1" customWidth="1"/>
    <col min="8195" max="8198" width="9.140625" style="1"/>
    <col min="8199" max="8199" width="13.7109375" style="1" customWidth="1"/>
    <col min="8200" max="8449" width="9.140625" style="1"/>
    <col min="8450" max="8450" width="3.7109375" style="1" customWidth="1"/>
    <col min="8451" max="8454" width="9.140625" style="1"/>
    <col min="8455" max="8455" width="13.7109375" style="1" customWidth="1"/>
    <col min="8456" max="8705" width="9.140625" style="1"/>
    <col min="8706" max="8706" width="3.7109375" style="1" customWidth="1"/>
    <col min="8707" max="8710" width="9.140625" style="1"/>
    <col min="8711" max="8711" width="13.7109375" style="1" customWidth="1"/>
    <col min="8712" max="8961" width="9.140625" style="1"/>
    <col min="8962" max="8962" width="3.7109375" style="1" customWidth="1"/>
    <col min="8963" max="8966" width="9.140625" style="1"/>
    <col min="8967" max="8967" width="13.7109375" style="1" customWidth="1"/>
    <col min="8968" max="9217" width="9.140625" style="1"/>
    <col min="9218" max="9218" width="3.7109375" style="1" customWidth="1"/>
    <col min="9219" max="9222" width="9.140625" style="1"/>
    <col min="9223" max="9223" width="13.7109375" style="1" customWidth="1"/>
    <col min="9224" max="9473" width="9.140625" style="1"/>
    <col min="9474" max="9474" width="3.7109375" style="1" customWidth="1"/>
    <col min="9475" max="9478" width="9.140625" style="1"/>
    <col min="9479" max="9479" width="13.7109375" style="1" customWidth="1"/>
    <col min="9480" max="9729" width="9.140625" style="1"/>
    <col min="9730" max="9730" width="3.7109375" style="1" customWidth="1"/>
    <col min="9731" max="9734" width="9.140625" style="1"/>
    <col min="9735" max="9735" width="13.7109375" style="1" customWidth="1"/>
    <col min="9736" max="9985" width="9.140625" style="1"/>
    <col min="9986" max="9986" width="3.7109375" style="1" customWidth="1"/>
    <col min="9987" max="9990" width="9.140625" style="1"/>
    <col min="9991" max="9991" width="13.7109375" style="1" customWidth="1"/>
    <col min="9992" max="10241" width="9.140625" style="1"/>
    <col min="10242" max="10242" width="3.7109375" style="1" customWidth="1"/>
    <col min="10243" max="10246" width="9.140625" style="1"/>
    <col min="10247" max="10247" width="13.7109375" style="1" customWidth="1"/>
    <col min="10248" max="10497" width="9.140625" style="1"/>
    <col min="10498" max="10498" width="3.7109375" style="1" customWidth="1"/>
    <col min="10499" max="10502" width="9.140625" style="1"/>
    <col min="10503" max="10503" width="13.7109375" style="1" customWidth="1"/>
    <col min="10504" max="10753" width="9.140625" style="1"/>
    <col min="10754" max="10754" width="3.7109375" style="1" customWidth="1"/>
    <col min="10755" max="10758" width="9.140625" style="1"/>
    <col min="10759" max="10759" width="13.7109375" style="1" customWidth="1"/>
    <col min="10760" max="11009" width="9.140625" style="1"/>
    <col min="11010" max="11010" width="3.7109375" style="1" customWidth="1"/>
    <col min="11011" max="11014" width="9.140625" style="1"/>
    <col min="11015" max="11015" width="13.7109375" style="1" customWidth="1"/>
    <col min="11016" max="11265" width="9.140625" style="1"/>
    <col min="11266" max="11266" width="3.7109375" style="1" customWidth="1"/>
    <col min="11267" max="11270" width="9.140625" style="1"/>
    <col min="11271" max="11271" width="13.7109375" style="1" customWidth="1"/>
    <col min="11272" max="11521" width="9.140625" style="1"/>
    <col min="11522" max="11522" width="3.7109375" style="1" customWidth="1"/>
    <col min="11523" max="11526" width="9.140625" style="1"/>
    <col min="11527" max="11527" width="13.7109375" style="1" customWidth="1"/>
    <col min="11528" max="11777" width="9.140625" style="1"/>
    <col min="11778" max="11778" width="3.7109375" style="1" customWidth="1"/>
    <col min="11779" max="11782" width="9.140625" style="1"/>
    <col min="11783" max="11783" width="13.7109375" style="1" customWidth="1"/>
    <col min="11784" max="12033" width="9.140625" style="1"/>
    <col min="12034" max="12034" width="3.7109375" style="1" customWidth="1"/>
    <col min="12035" max="12038" width="9.140625" style="1"/>
    <col min="12039" max="12039" width="13.7109375" style="1" customWidth="1"/>
    <col min="12040" max="12289" width="9.140625" style="1"/>
    <col min="12290" max="12290" width="3.7109375" style="1" customWidth="1"/>
    <col min="12291" max="12294" width="9.140625" style="1"/>
    <col min="12295" max="12295" width="13.7109375" style="1" customWidth="1"/>
    <col min="12296" max="12545" width="9.140625" style="1"/>
    <col min="12546" max="12546" width="3.7109375" style="1" customWidth="1"/>
    <col min="12547" max="12550" width="9.140625" style="1"/>
    <col min="12551" max="12551" width="13.7109375" style="1" customWidth="1"/>
    <col min="12552" max="12801" width="9.140625" style="1"/>
    <col min="12802" max="12802" width="3.7109375" style="1" customWidth="1"/>
    <col min="12803" max="12806" width="9.140625" style="1"/>
    <col min="12807" max="12807" width="13.7109375" style="1" customWidth="1"/>
    <col min="12808" max="13057" width="9.140625" style="1"/>
    <col min="13058" max="13058" width="3.7109375" style="1" customWidth="1"/>
    <col min="13059" max="13062" width="9.140625" style="1"/>
    <col min="13063" max="13063" width="13.7109375" style="1" customWidth="1"/>
    <col min="13064" max="13313" width="9.140625" style="1"/>
    <col min="13314" max="13314" width="3.7109375" style="1" customWidth="1"/>
    <col min="13315" max="13318" width="9.140625" style="1"/>
    <col min="13319" max="13319" width="13.7109375" style="1" customWidth="1"/>
    <col min="13320" max="13569" width="9.140625" style="1"/>
    <col min="13570" max="13570" width="3.7109375" style="1" customWidth="1"/>
    <col min="13571" max="13574" width="9.140625" style="1"/>
    <col min="13575" max="13575" width="13.7109375" style="1" customWidth="1"/>
    <col min="13576" max="13825" width="9.140625" style="1"/>
    <col min="13826" max="13826" width="3.7109375" style="1" customWidth="1"/>
    <col min="13827" max="13830" width="9.140625" style="1"/>
    <col min="13831" max="13831" width="13.7109375" style="1" customWidth="1"/>
    <col min="13832" max="14081" width="9.140625" style="1"/>
    <col min="14082" max="14082" width="3.7109375" style="1" customWidth="1"/>
    <col min="14083" max="14086" width="9.140625" style="1"/>
    <col min="14087" max="14087" width="13.7109375" style="1" customWidth="1"/>
    <col min="14088" max="14337" width="9.140625" style="1"/>
    <col min="14338" max="14338" width="3.7109375" style="1" customWidth="1"/>
    <col min="14339" max="14342" width="9.140625" style="1"/>
    <col min="14343" max="14343" width="13.7109375" style="1" customWidth="1"/>
    <col min="14344" max="14593" width="9.140625" style="1"/>
    <col min="14594" max="14594" width="3.7109375" style="1" customWidth="1"/>
    <col min="14595" max="14598" width="9.140625" style="1"/>
    <col min="14599" max="14599" width="13.7109375" style="1" customWidth="1"/>
    <col min="14600" max="14849" width="9.140625" style="1"/>
    <col min="14850" max="14850" width="3.7109375" style="1" customWidth="1"/>
    <col min="14851" max="14854" width="9.140625" style="1"/>
    <col min="14855" max="14855" width="13.7109375" style="1" customWidth="1"/>
    <col min="14856" max="15105" width="9.140625" style="1"/>
    <col min="15106" max="15106" width="3.7109375" style="1" customWidth="1"/>
    <col min="15107" max="15110" width="9.140625" style="1"/>
    <col min="15111" max="15111" width="13.7109375" style="1" customWidth="1"/>
    <col min="15112" max="15361" width="9.140625" style="1"/>
    <col min="15362" max="15362" width="3.7109375" style="1" customWidth="1"/>
    <col min="15363" max="15366" width="9.140625" style="1"/>
    <col min="15367" max="15367" width="13.7109375" style="1" customWidth="1"/>
    <col min="15368" max="15617" width="9.140625" style="1"/>
    <col min="15618" max="15618" width="3.7109375" style="1" customWidth="1"/>
    <col min="15619" max="15622" width="9.140625" style="1"/>
    <col min="15623" max="15623" width="13.7109375" style="1" customWidth="1"/>
    <col min="15624" max="15873" width="9.140625" style="1"/>
    <col min="15874" max="15874" width="3.7109375" style="1" customWidth="1"/>
    <col min="15875" max="15878" width="9.140625" style="1"/>
    <col min="15879" max="15879" width="13.7109375" style="1" customWidth="1"/>
    <col min="15880" max="16129" width="9.140625" style="1"/>
    <col min="16130" max="16130" width="3.7109375" style="1" customWidth="1"/>
    <col min="16131" max="16134" width="9.140625" style="1"/>
    <col min="16135" max="16135" width="13.7109375" style="1" customWidth="1"/>
    <col min="16136" max="16384" width="9.140625" style="1"/>
  </cols>
  <sheetData>
    <row r="4" spans="1:7">
      <c r="C4" s="129"/>
      <c r="D4" s="130"/>
      <c r="E4" s="130"/>
      <c r="F4" s="130"/>
      <c r="G4" s="130"/>
    </row>
    <row r="5" spans="1:7" ht="41.25" customHeight="1">
      <c r="C5" s="129" t="s">
        <v>209</v>
      </c>
      <c r="D5" s="130"/>
      <c r="E5" s="130"/>
      <c r="F5" s="130"/>
      <c r="G5" s="130"/>
    </row>
    <row r="6" spans="1:7" ht="18" customHeight="1">
      <c r="C6" s="2"/>
      <c r="D6" s="3"/>
      <c r="E6" s="3"/>
      <c r="F6" s="3"/>
      <c r="G6" s="3"/>
    </row>
    <row r="7" spans="1:7" ht="18.75" customHeight="1">
      <c r="C7" s="129" t="s">
        <v>220</v>
      </c>
      <c r="D7" s="130"/>
      <c r="E7" s="130"/>
      <c r="F7" s="130"/>
      <c r="G7" s="130"/>
    </row>
    <row r="8" spans="1:7" ht="18.75" customHeight="1">
      <c r="C8" s="2"/>
      <c r="D8" s="3"/>
      <c r="E8" s="3"/>
      <c r="F8" s="3"/>
      <c r="G8" s="3"/>
    </row>
    <row r="9" spans="1:7">
      <c r="A9" s="4"/>
      <c r="B9" s="5"/>
      <c r="C9" s="131" t="str">
        <f>VSE!A2</f>
        <v>Sanacija brežin ob cesti JP 920271 Trtnik (ujma 2023)</v>
      </c>
      <c r="D9" s="131"/>
      <c r="E9" s="131"/>
      <c r="F9" s="131"/>
      <c r="G9" s="131"/>
    </row>
    <row r="10" spans="1:7">
      <c r="A10" s="4"/>
      <c r="B10" s="8"/>
      <c r="C10" s="9" t="str">
        <f>VSE!A3</f>
        <v>1 Pripravljalna dela</v>
      </c>
      <c r="G10" s="9">
        <f>VSE!G3</f>
        <v>0</v>
      </c>
    </row>
    <row r="11" spans="1:7">
      <c r="A11" s="4"/>
      <c r="B11" s="8"/>
      <c r="C11" s="9" t="str">
        <f>VSE!A27</f>
        <v>2 Zemeljska dela in temeljenje</v>
      </c>
      <c r="G11" s="9">
        <f>VSE!G27</f>
        <v>0</v>
      </c>
    </row>
    <row r="12" spans="1:7">
      <c r="A12" s="4"/>
      <c r="B12" s="8"/>
      <c r="C12" s="9" t="str">
        <f>VSE!A49</f>
        <v xml:space="preserve">3 Gradbena in obrtniška dela </v>
      </c>
    </row>
    <row r="13" spans="1:7" ht="12.75" customHeight="1">
      <c r="A13" s="4"/>
      <c r="B13" s="10"/>
      <c r="D13" s="128" t="str">
        <f>VSE!A50</f>
        <v>3.1 Tesarska dela</v>
      </c>
      <c r="E13" s="128"/>
      <c r="F13" s="128"/>
      <c r="G13" s="9">
        <f>VSE!G50</f>
        <v>0</v>
      </c>
    </row>
    <row r="14" spans="1:7">
      <c r="A14" s="4"/>
      <c r="B14" s="10"/>
      <c r="D14" s="128" t="str">
        <f>VSE!A56</f>
        <v>3.2 Dela z jeklom za ojačitev</v>
      </c>
      <c r="E14" s="128"/>
      <c r="F14" s="128"/>
      <c r="G14" s="9">
        <f>VSE!G56</f>
        <v>0</v>
      </c>
    </row>
    <row r="15" spans="1:7" ht="12.75" customHeight="1">
      <c r="A15" s="4"/>
      <c r="B15" s="10"/>
      <c r="D15" s="128" t="str">
        <f>VSE!A59</f>
        <v>3.3 Dela s cementnim betonom</v>
      </c>
      <c r="E15" s="128"/>
      <c r="F15" s="128"/>
      <c r="G15" s="9">
        <f>VSE!G59</f>
        <v>0</v>
      </c>
    </row>
    <row r="16" spans="1:7" ht="12.75" customHeight="1">
      <c r="A16" s="4"/>
      <c r="B16" s="10"/>
      <c r="D16" s="128" t="str">
        <f>VSE!A63</f>
        <v>3.4 Zidarska in kamnoseška dela</v>
      </c>
      <c r="E16" s="128"/>
      <c r="F16" s="128"/>
      <c r="G16" s="9">
        <f>VSE!G63</f>
        <v>0</v>
      </c>
    </row>
    <row r="17" spans="1:7" ht="12.75" customHeight="1">
      <c r="A17" s="4"/>
      <c r="B17" s="10"/>
      <c r="D17" s="128" t="str">
        <f>VSE!A70</f>
        <v>3.5 Ključavničarska dela in dela v jeklu</v>
      </c>
      <c r="E17" s="128"/>
      <c r="F17" s="128"/>
      <c r="G17" s="9">
        <f>VSE!G70</f>
        <v>0</v>
      </c>
    </row>
    <row r="18" spans="1:7">
      <c r="A18" s="4"/>
      <c r="B18" s="10"/>
      <c r="C18" s="128" t="str">
        <f>VSE!A75</f>
        <v>4 Voziščna konstrukcija</v>
      </c>
      <c r="D18" s="128"/>
      <c r="E18" s="128"/>
      <c r="F18" s="12"/>
      <c r="G18" s="9">
        <f>VSE!G75</f>
        <v>0</v>
      </c>
    </row>
    <row r="19" spans="1:7">
      <c r="A19" s="4"/>
      <c r="B19" s="10"/>
      <c r="C19" s="128" t="str">
        <f>VSE!A85</f>
        <v>5 Odvodnavanje</v>
      </c>
      <c r="D19" s="128"/>
      <c r="E19" s="128"/>
      <c r="F19" s="12"/>
      <c r="G19" s="9">
        <f>VSE!G85</f>
        <v>0</v>
      </c>
    </row>
    <row r="20" spans="1:7">
      <c r="A20" s="4"/>
      <c r="B20" s="10"/>
      <c r="C20" s="128" t="str">
        <f>VSE!A98</f>
        <v>6 Ostalo</v>
      </c>
      <c r="D20" s="128"/>
      <c r="E20" s="128"/>
      <c r="F20" s="128"/>
      <c r="G20" s="9">
        <f>VSE!G98</f>
        <v>0</v>
      </c>
    </row>
    <row r="21" spans="1:7">
      <c r="A21" s="4"/>
      <c r="B21" s="10"/>
      <c r="C21" s="128" t="str">
        <f>VSE!A101</f>
        <v>7 Tuje storitve</v>
      </c>
      <c r="D21" s="128"/>
      <c r="E21" s="128"/>
      <c r="F21" s="128"/>
      <c r="G21" s="9">
        <f>VSE!G101</f>
        <v>0</v>
      </c>
    </row>
    <row r="22" spans="1:7">
      <c r="A22" s="4"/>
      <c r="B22" s="10"/>
      <c r="C22" s="11"/>
      <c r="D22" s="11"/>
      <c r="E22" s="11"/>
      <c r="F22" s="12"/>
      <c r="G22" s="9"/>
    </row>
    <row r="23" spans="1:7">
      <c r="A23" s="4"/>
      <c r="B23" s="5"/>
      <c r="C23" s="6"/>
      <c r="D23" s="13"/>
      <c r="E23" s="13"/>
      <c r="F23" s="14"/>
      <c r="G23" s="6"/>
    </row>
    <row r="24" spans="1:7">
      <c r="A24" s="4"/>
      <c r="B24" s="10"/>
      <c r="C24" s="15"/>
      <c r="D24" s="15"/>
      <c r="E24" s="15"/>
      <c r="F24" s="12"/>
      <c r="G24" s="9"/>
    </row>
    <row r="25" spans="1:7">
      <c r="A25" s="4"/>
      <c r="B25" s="10"/>
      <c r="C25" s="15"/>
      <c r="D25" s="16"/>
      <c r="E25" s="16"/>
      <c r="F25" s="12"/>
      <c r="G25" s="9"/>
    </row>
    <row r="26" spans="1:7" ht="12.75" customHeight="1">
      <c r="A26" s="4"/>
      <c r="B26" s="10"/>
      <c r="C26" s="15"/>
      <c r="D26" s="16"/>
      <c r="E26" s="16"/>
      <c r="F26" s="12"/>
      <c r="G26" s="9"/>
    </row>
    <row r="27" spans="1:7">
      <c r="A27" s="4"/>
      <c r="B27" s="10"/>
      <c r="C27" s="15"/>
      <c r="D27" s="16"/>
      <c r="E27" s="16"/>
      <c r="F27" s="12"/>
      <c r="G27" s="9"/>
    </row>
    <row r="28" spans="1:7">
      <c r="A28" s="4"/>
      <c r="B28" s="10"/>
      <c r="C28" s="15"/>
      <c r="D28" s="16"/>
      <c r="E28" s="16"/>
      <c r="F28" s="12"/>
      <c r="G28" s="9"/>
    </row>
    <row r="29" spans="1:7">
      <c r="A29" s="4"/>
      <c r="B29" s="10"/>
      <c r="C29" s="17"/>
      <c r="D29" s="11"/>
      <c r="E29" s="11"/>
      <c r="F29" s="12"/>
      <c r="G29" s="9"/>
    </row>
    <row r="30" spans="1:7">
      <c r="B30" s="8"/>
      <c r="C30" s="18"/>
      <c r="D30" s="18"/>
      <c r="E30" s="18"/>
      <c r="F30" s="18"/>
      <c r="G30" s="19"/>
    </row>
    <row r="32" spans="1:7">
      <c r="C32" s="1" t="s">
        <v>56</v>
      </c>
      <c r="G32" s="9">
        <f>SUM(G10:G21)</f>
        <v>0</v>
      </c>
    </row>
    <row r="34" spans="3:7">
      <c r="C34" s="18" t="s">
        <v>57</v>
      </c>
      <c r="D34" s="18"/>
      <c r="E34" s="18"/>
      <c r="F34" s="18"/>
      <c r="G34" s="20">
        <f>G32*0.22</f>
        <v>0</v>
      </c>
    </row>
    <row r="36" spans="3:7">
      <c r="C36" s="7" t="s">
        <v>22</v>
      </c>
      <c r="D36" s="7"/>
      <c r="E36" s="7"/>
      <c r="F36" s="7"/>
      <c r="G36" s="6">
        <f>G32+G34</f>
        <v>0</v>
      </c>
    </row>
  </sheetData>
  <sheetProtection algorithmName="SHA-512" hashValue="hfGB0C1GuoVkIx4g+KHUeZ9LKII8M0gcd5BuZn4vdkreHYhsszXXKlteoqk4fjqxQg2nUybAgfCd656hf8ie5g==" saltValue="v7CqR/BUlJ1cSJ7SdhxtKQ==" spinCount="100000" sheet="1" objects="1" scenarios="1"/>
  <mergeCells count="13">
    <mergeCell ref="C21:F21"/>
    <mergeCell ref="C20:F20"/>
    <mergeCell ref="C4:G4"/>
    <mergeCell ref="C5:G5"/>
    <mergeCell ref="C7:G7"/>
    <mergeCell ref="C9:G9"/>
    <mergeCell ref="D14:F14"/>
    <mergeCell ref="D13:F13"/>
    <mergeCell ref="D17:F17"/>
    <mergeCell ref="D16:F16"/>
    <mergeCell ref="D15:F15"/>
    <mergeCell ref="C18:E18"/>
    <mergeCell ref="C19:E1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0F93-E128-4FC5-BD57-C829C7637120}">
  <sheetPr codeName="List3"/>
  <dimension ref="A1:G109"/>
  <sheetViews>
    <sheetView showGridLines="0" tabSelected="1" view="pageBreakPreview" zoomScaleNormal="100" zoomScaleSheetLayoutView="100" zoomScalePageLayoutView="85" workbookViewId="0">
      <selection activeCell="B57" sqref="B57"/>
    </sheetView>
  </sheetViews>
  <sheetFormatPr defaultRowHeight="14.25"/>
  <cols>
    <col min="1" max="1" width="4.85546875" style="117" customWidth="1"/>
    <col min="2" max="2" width="26.42578125" style="118" customWidth="1"/>
    <col min="3" max="3" width="21.28515625" style="118" customWidth="1"/>
    <col min="4" max="4" width="4.85546875" style="117" customWidth="1"/>
    <col min="5" max="5" width="7.42578125" style="119" customWidth="1"/>
    <col min="6" max="6" width="7.5703125" style="119" bestFit="1" customWidth="1"/>
    <col min="7" max="7" width="11.7109375" style="120" bestFit="1" customWidth="1"/>
    <col min="8" max="16384" width="9.140625" style="37"/>
  </cols>
  <sheetData>
    <row r="1" spans="1:7" ht="28.5">
      <c r="A1" s="33" t="s">
        <v>0</v>
      </c>
      <c r="B1" s="33" t="s">
        <v>1</v>
      </c>
      <c r="C1" s="33" t="s">
        <v>2</v>
      </c>
      <c r="D1" s="34" t="s">
        <v>3</v>
      </c>
      <c r="E1" s="35" t="s">
        <v>4</v>
      </c>
      <c r="F1" s="36" t="s">
        <v>5</v>
      </c>
      <c r="G1" s="33" t="s">
        <v>6</v>
      </c>
    </row>
    <row r="2" spans="1:7" ht="15.75">
      <c r="A2" s="38" t="s">
        <v>210</v>
      </c>
      <c r="B2" s="39"/>
      <c r="C2" s="39"/>
      <c r="D2" s="40"/>
      <c r="E2" s="41"/>
      <c r="F2" s="41"/>
      <c r="G2" s="42"/>
    </row>
    <row r="3" spans="1:7">
      <c r="A3" s="43" t="s">
        <v>7</v>
      </c>
      <c r="B3" s="44"/>
      <c r="C3" s="44"/>
      <c r="D3" s="45"/>
      <c r="E3" s="46"/>
      <c r="F3" s="46"/>
      <c r="G3" s="47">
        <f>G4+G9+G23</f>
        <v>0</v>
      </c>
    </row>
    <row r="4" spans="1:7">
      <c r="A4" s="43" t="s">
        <v>8</v>
      </c>
      <c r="B4" s="44"/>
      <c r="C4" s="44"/>
      <c r="D4" s="45"/>
      <c r="E4" s="46"/>
      <c r="F4" s="46"/>
      <c r="G4" s="47">
        <f>SUM(G5:G7)</f>
        <v>0</v>
      </c>
    </row>
    <row r="5" spans="1:7" ht="38.25">
      <c r="A5" s="48">
        <v>1</v>
      </c>
      <c r="B5" s="49" t="s">
        <v>30</v>
      </c>
      <c r="C5" s="49" t="s">
        <v>136</v>
      </c>
      <c r="D5" s="50" t="s">
        <v>9</v>
      </c>
      <c r="E5" s="51">
        <v>1</v>
      </c>
      <c r="F5" s="121"/>
      <c r="G5" s="53">
        <f t="shared" ref="G5:G7" si="0">E5*F5</f>
        <v>0</v>
      </c>
    </row>
    <row r="6" spans="1:7" ht="38.25">
      <c r="A6" s="48">
        <v>1</v>
      </c>
      <c r="B6" s="49" t="s">
        <v>30</v>
      </c>
      <c r="C6" s="49" t="s">
        <v>137</v>
      </c>
      <c r="D6" s="50" t="s">
        <v>9</v>
      </c>
      <c r="E6" s="51">
        <v>1</v>
      </c>
      <c r="F6" s="121"/>
      <c r="G6" s="53">
        <f t="shared" ref="G6" si="1">E6*F6</f>
        <v>0</v>
      </c>
    </row>
    <row r="7" spans="1:7" ht="51">
      <c r="A7" s="48">
        <f ca="1">IF(ISNUMBER(OFFSET(A7,-1,0)),OFFSET(A7,-1,0)+1,IF(ISNUMBER(OFFSET(A7,-2,0)),OFFSET(A7,-2,0)+1,IF(ISNUMBER(OFFSET(A7,-3,0)),OFFSET(A7,-3,0)+1,IF(ISNUMBER(OFFSET(A7,-4,0)),OFFSET(A7,-4,0)+1,IF(ISNUMBER(OFFSET(A7,-5,0)),OFFSET(A7,-5,0)+1,IF(ISNUMBER(OFFSET(A7,-6,0)),OFFSET(A7,-6,0)+1,IF(ISNUMBER(OFFSET(A7,-7,0)),OFFSET(A7,-7,0)+1,IF(ISNUMBER(OFFSET(A7,-8,0)),OFFSET(A7,-8,0)+1,1))))))))</f>
        <v>2</v>
      </c>
      <c r="B7" s="49" t="s">
        <v>31</v>
      </c>
      <c r="C7" s="49" t="s">
        <v>138</v>
      </c>
      <c r="D7" s="50" t="s">
        <v>9</v>
      </c>
      <c r="E7" s="51">
        <v>1</v>
      </c>
      <c r="F7" s="121"/>
      <c r="G7" s="53">
        <f t="shared" si="0"/>
        <v>0</v>
      </c>
    </row>
    <row r="8" spans="1:7">
      <c r="A8" s="40"/>
      <c r="B8" s="39"/>
      <c r="C8" s="54"/>
      <c r="D8" s="40"/>
      <c r="E8" s="55"/>
      <c r="F8" s="41"/>
      <c r="G8" s="42"/>
    </row>
    <row r="9" spans="1:7">
      <c r="A9" s="43" t="s">
        <v>10</v>
      </c>
      <c r="B9" s="44"/>
      <c r="C9" s="44"/>
      <c r="D9" s="45"/>
      <c r="E9" s="46"/>
      <c r="F9" s="56"/>
      <c r="G9" s="47">
        <f>SUM(G10:G21)</f>
        <v>0</v>
      </c>
    </row>
    <row r="10" spans="1:7" ht="76.5">
      <c r="A10" s="48">
        <f t="shared" ref="A10:A21" ca="1" si="2">IF(ISNUMBER(OFFSET(A10,-1,0)),OFFSET(A10,-1,0)+1,IF(ISNUMBER(OFFSET(A10,-2,0)),OFFSET(A10,-2,0)+1,IF(ISNUMBER(OFFSET(A10,-3,0)),OFFSET(A10,-3,0)+1,IF(ISNUMBER(OFFSET(A10,-4,0)),OFFSET(A10,-4,0)+1,IF(ISNUMBER(OFFSET(A10,-5,0)),OFFSET(A10,-5,0)+1,IF(ISNUMBER(OFFSET(A10,-6,0)),OFFSET(A10,-6,0)+1,IF(ISNUMBER(OFFSET(A10,-7,0)),OFFSET(A10,-7,0)+1,IF(ISNUMBER(OFFSET(A10,-8,0)),OFFSET(A10,-8,0)+1,1))))))))</f>
        <v>3</v>
      </c>
      <c r="B10" s="49" t="s">
        <v>32</v>
      </c>
      <c r="C10" s="49" t="s">
        <v>139</v>
      </c>
      <c r="D10" s="50" t="s">
        <v>12</v>
      </c>
      <c r="E10" s="51">
        <f>11*2*0.4</f>
        <v>8.8000000000000007</v>
      </c>
      <c r="F10" s="121"/>
      <c r="G10" s="53">
        <f t="shared" ref="G10:G20" si="3">E10*F10</f>
        <v>0</v>
      </c>
    </row>
    <row r="11" spans="1:7" ht="76.5">
      <c r="A11" s="48">
        <f t="shared" ca="1" si="2"/>
        <v>4</v>
      </c>
      <c r="B11" s="49" t="s">
        <v>32</v>
      </c>
      <c r="C11" s="49" t="s">
        <v>140</v>
      </c>
      <c r="D11" s="50" t="s">
        <v>12</v>
      </c>
      <c r="E11" s="51">
        <f>2*1.5*0.4</f>
        <v>1.2000000000000002</v>
      </c>
      <c r="F11" s="121"/>
      <c r="G11" s="53">
        <f t="shared" ref="G11:G12" si="4">E11*F11</f>
        <v>0</v>
      </c>
    </row>
    <row r="12" spans="1:7" ht="51">
      <c r="A12" s="48">
        <f t="shared" ca="1" si="2"/>
        <v>5</v>
      </c>
      <c r="B12" s="49" t="s">
        <v>63</v>
      </c>
      <c r="C12" s="49" t="s">
        <v>64</v>
      </c>
      <c r="D12" s="50" t="s">
        <v>16</v>
      </c>
      <c r="E12" s="51">
        <v>7</v>
      </c>
      <c r="F12" s="121"/>
      <c r="G12" s="53">
        <f t="shared" si="4"/>
        <v>0</v>
      </c>
    </row>
    <row r="13" spans="1:7" ht="38.25">
      <c r="A13" s="48">
        <f t="shared" ca="1" si="2"/>
        <v>6</v>
      </c>
      <c r="B13" s="49" t="s">
        <v>33</v>
      </c>
      <c r="C13" s="57" t="s">
        <v>58</v>
      </c>
      <c r="D13" s="50" t="s">
        <v>11</v>
      </c>
      <c r="E13" s="51">
        <v>40</v>
      </c>
      <c r="F13" s="121"/>
      <c r="G13" s="53">
        <f t="shared" si="3"/>
        <v>0</v>
      </c>
    </row>
    <row r="14" spans="1:7" ht="51">
      <c r="A14" s="48">
        <f t="shared" ca="1" si="2"/>
        <v>7</v>
      </c>
      <c r="B14" s="49" t="s">
        <v>35</v>
      </c>
      <c r="C14" s="57" t="s">
        <v>58</v>
      </c>
      <c r="D14" s="50" t="s">
        <v>9</v>
      </c>
      <c r="E14" s="51">
        <v>7</v>
      </c>
      <c r="F14" s="121"/>
      <c r="G14" s="53">
        <f t="shared" si="3"/>
        <v>0</v>
      </c>
    </row>
    <row r="15" spans="1:7" ht="51">
      <c r="A15" s="48">
        <f t="shared" ca="1" si="2"/>
        <v>8</v>
      </c>
      <c r="B15" s="49" t="s">
        <v>34</v>
      </c>
      <c r="C15" s="57" t="s">
        <v>58</v>
      </c>
      <c r="D15" s="50" t="s">
        <v>9</v>
      </c>
      <c r="E15" s="51">
        <v>1</v>
      </c>
      <c r="F15" s="121"/>
      <c r="G15" s="53">
        <f t="shared" si="3"/>
        <v>0</v>
      </c>
    </row>
    <row r="16" spans="1:7" ht="38.25">
      <c r="A16" s="48">
        <f t="shared" ca="1" si="2"/>
        <v>9</v>
      </c>
      <c r="B16" s="58" t="s">
        <v>141</v>
      </c>
      <c r="C16" s="59"/>
      <c r="D16" s="50" t="s">
        <v>16</v>
      </c>
      <c r="E16" s="51">
        <f>3.5*2+3.5*2+80</f>
        <v>94</v>
      </c>
      <c r="F16" s="121"/>
      <c r="G16" s="53">
        <f t="shared" si="3"/>
        <v>0</v>
      </c>
    </row>
    <row r="17" spans="1:7" ht="38.25">
      <c r="A17" s="48">
        <f t="shared" ca="1" si="2"/>
        <v>10</v>
      </c>
      <c r="B17" s="58" t="s">
        <v>50</v>
      </c>
      <c r="C17" s="59" t="s">
        <v>51</v>
      </c>
      <c r="D17" s="50" t="s">
        <v>16</v>
      </c>
      <c r="E17" s="51">
        <f>4*3.5</f>
        <v>14</v>
      </c>
      <c r="F17" s="121"/>
      <c r="G17" s="53">
        <f t="shared" si="3"/>
        <v>0</v>
      </c>
    </row>
    <row r="18" spans="1:7" ht="63.75">
      <c r="A18" s="48">
        <f t="shared" ca="1" si="2"/>
        <v>11</v>
      </c>
      <c r="B18" s="58" t="s">
        <v>52</v>
      </c>
      <c r="C18" s="60" t="s">
        <v>51</v>
      </c>
      <c r="D18" s="50" t="s">
        <v>11</v>
      </c>
      <c r="E18" s="51">
        <f>0.25*3.5*4+80*0.25</f>
        <v>23.5</v>
      </c>
      <c r="F18" s="121"/>
      <c r="G18" s="53">
        <f t="shared" si="3"/>
        <v>0</v>
      </c>
    </row>
    <row r="19" spans="1:7" ht="51">
      <c r="A19" s="48">
        <f t="shared" ca="1" si="2"/>
        <v>12</v>
      </c>
      <c r="B19" s="58" t="s">
        <v>53</v>
      </c>
      <c r="C19" s="61" t="s">
        <v>142</v>
      </c>
      <c r="D19" s="50" t="s">
        <v>11</v>
      </c>
      <c r="E19" s="51">
        <v>490</v>
      </c>
      <c r="F19" s="121"/>
      <c r="G19" s="53">
        <f t="shared" si="3"/>
        <v>0</v>
      </c>
    </row>
    <row r="20" spans="1:7" ht="63.75">
      <c r="A20" s="48">
        <f t="shared" ca="1" si="2"/>
        <v>13</v>
      </c>
      <c r="B20" s="58" t="s">
        <v>143</v>
      </c>
      <c r="C20" s="61" t="s">
        <v>144</v>
      </c>
      <c r="D20" s="50" t="s">
        <v>11</v>
      </c>
      <c r="E20" s="51">
        <v>0.5</v>
      </c>
      <c r="F20" s="121"/>
      <c r="G20" s="53">
        <f t="shared" si="3"/>
        <v>0</v>
      </c>
    </row>
    <row r="21" spans="1:7" ht="51">
      <c r="A21" s="48">
        <f t="shared" ca="1" si="2"/>
        <v>14</v>
      </c>
      <c r="B21" s="58" t="s">
        <v>67</v>
      </c>
      <c r="C21" s="61" t="s">
        <v>144</v>
      </c>
      <c r="D21" s="50" t="s">
        <v>11</v>
      </c>
      <c r="E21" s="51">
        <v>0.5</v>
      </c>
      <c r="F21" s="121"/>
      <c r="G21" s="53">
        <f t="shared" ref="G21" si="5">E21*F21</f>
        <v>0</v>
      </c>
    </row>
    <row r="22" spans="1:7">
      <c r="A22" s="62"/>
      <c r="B22" s="62"/>
      <c r="C22" s="63"/>
      <c r="D22" s="62"/>
      <c r="E22" s="62"/>
      <c r="F22" s="62"/>
      <c r="G22" s="62"/>
    </row>
    <row r="23" spans="1:7">
      <c r="A23" s="64" t="s">
        <v>13</v>
      </c>
      <c r="B23" s="44"/>
      <c r="C23" s="44"/>
      <c r="D23" s="45"/>
      <c r="E23" s="46"/>
      <c r="F23" s="46"/>
      <c r="G23" s="47">
        <f>SUM(G24:G25)</f>
        <v>0</v>
      </c>
    </row>
    <row r="24" spans="1:7" ht="63.75">
      <c r="A24" s="48">
        <f t="shared" ref="A24:A25" ca="1" si="6">IF(ISNUMBER(OFFSET(A24,-1,0)),OFFSET(A24,-1,0)+1,IF(ISNUMBER(OFFSET(A24,-2,0)),OFFSET(A24,-2,0)+1,IF(ISNUMBER(OFFSET(A24,-3,0)),OFFSET(A24,-3,0)+1,IF(ISNUMBER(OFFSET(A24,-4,0)),OFFSET(A24,-4,0)+1,IF(ISNUMBER(OFFSET(A24,-5,0)),OFFSET(A24,-5,0)+1,IF(ISNUMBER(OFFSET(A24,-6,0)),OFFSET(A24,-6,0)+1,IF(ISNUMBER(OFFSET(A24,-7,0)),OFFSET(A24,-7,0)+1,IF(ISNUMBER(OFFSET(A24,-8,0)),OFFSET(A24,-8,0)+1,1))))))))</f>
        <v>15</v>
      </c>
      <c r="B24" s="58" t="s">
        <v>36</v>
      </c>
      <c r="C24" s="49" t="s">
        <v>145</v>
      </c>
      <c r="D24" s="50" t="s">
        <v>11</v>
      </c>
      <c r="E24" s="51">
        <v>80</v>
      </c>
      <c r="F24" s="121"/>
      <c r="G24" s="53">
        <f t="shared" ref="G24:G25" si="7">F24*E24</f>
        <v>0</v>
      </c>
    </row>
    <row r="25" spans="1:7" ht="76.5">
      <c r="A25" s="48">
        <f t="shared" ca="1" si="6"/>
        <v>16</v>
      </c>
      <c r="B25" s="49" t="s">
        <v>23</v>
      </c>
      <c r="C25" s="49"/>
      <c r="D25" s="50" t="s">
        <v>9</v>
      </c>
      <c r="E25" s="51">
        <v>1</v>
      </c>
      <c r="F25" s="121"/>
      <c r="G25" s="53">
        <f t="shared" si="7"/>
        <v>0</v>
      </c>
    </row>
    <row r="26" spans="1:7" s="67" customFormat="1">
      <c r="A26" s="65"/>
      <c r="B26" s="65"/>
      <c r="C26" s="66"/>
      <c r="D26" s="65"/>
      <c r="E26" s="65"/>
      <c r="F26" s="65"/>
      <c r="G26" s="65"/>
    </row>
    <row r="27" spans="1:7">
      <c r="A27" s="68" t="s">
        <v>15</v>
      </c>
      <c r="B27" s="69"/>
      <c r="C27" s="69"/>
      <c r="D27" s="70"/>
      <c r="E27" s="71"/>
      <c r="F27" s="71"/>
      <c r="G27" s="72">
        <f>SUM(G29:G47)</f>
        <v>0</v>
      </c>
    </row>
    <row r="28" spans="1:7" ht="45" customHeight="1">
      <c r="A28" s="125" t="s">
        <v>149</v>
      </c>
      <c r="B28" s="125"/>
      <c r="C28" s="125"/>
      <c r="D28" s="125"/>
      <c r="E28" s="125"/>
      <c r="F28" s="125"/>
      <c r="G28" s="125"/>
    </row>
    <row r="29" spans="1:7" ht="38.25">
      <c r="A29" s="48">
        <f t="shared" ref="A29:A47" ca="1" si="8">IF(ISNUMBER(OFFSET(A29,-1,0)),OFFSET(A29,-1,0)+1,IF(ISNUMBER(OFFSET(A29,-2,0)),OFFSET(A29,-2,0)+1,IF(ISNUMBER(OFFSET(A29,-3,0)),OFFSET(A29,-3,0)+1,IF(ISNUMBER(OFFSET(A29,-4,0)),OFFSET(A29,-4,0)+1,IF(ISNUMBER(OFFSET(A29,-5,0)),OFFSET(A29,-5,0)+1,IF(ISNUMBER(OFFSET(A29,-6,0)),OFFSET(A29,-6,0)+1,IF(ISNUMBER(OFFSET(A29,-7,0)),OFFSET(A29,-7,0)+1,IF(ISNUMBER(OFFSET(A29,-8,0)),OFFSET(A29,-8,0)+1,1))))))))</f>
        <v>17</v>
      </c>
      <c r="B29" s="73" t="s">
        <v>68</v>
      </c>
      <c r="C29" s="49" t="s">
        <v>146</v>
      </c>
      <c r="D29" s="74" t="s">
        <v>12</v>
      </c>
      <c r="E29" s="51">
        <f>MROUND(10.25*19,5)</f>
        <v>195</v>
      </c>
      <c r="F29" s="121"/>
      <c r="G29" s="53">
        <f t="shared" ref="G29" si="9">E29*F29</f>
        <v>0</v>
      </c>
    </row>
    <row r="30" spans="1:7" ht="38.25">
      <c r="A30" s="48">
        <f t="shared" ca="1" si="8"/>
        <v>18</v>
      </c>
      <c r="B30" s="73" t="s">
        <v>68</v>
      </c>
      <c r="C30" s="49" t="s">
        <v>148</v>
      </c>
      <c r="D30" s="74" t="s">
        <v>12</v>
      </c>
      <c r="E30" s="51">
        <f>MROUND(192*0.5,5)</f>
        <v>95</v>
      </c>
      <c r="F30" s="121"/>
      <c r="G30" s="53">
        <f t="shared" ref="G30" si="10">E30*F30</f>
        <v>0</v>
      </c>
    </row>
    <row r="31" spans="1:7" ht="38.25">
      <c r="A31" s="48">
        <f t="shared" ca="1" si="8"/>
        <v>19</v>
      </c>
      <c r="B31" s="73" t="s">
        <v>68</v>
      </c>
      <c r="C31" s="49" t="s">
        <v>147</v>
      </c>
      <c r="D31" s="74" t="s">
        <v>12</v>
      </c>
      <c r="E31" s="51">
        <f>MROUND(4.5*16,5)</f>
        <v>70</v>
      </c>
      <c r="F31" s="121"/>
      <c r="G31" s="53">
        <f t="shared" ref="G31" si="11">E31*F31</f>
        <v>0</v>
      </c>
    </row>
    <row r="32" spans="1:7" ht="38.25">
      <c r="A32" s="48">
        <f t="shared" ca="1" si="8"/>
        <v>20</v>
      </c>
      <c r="B32" s="73" t="s">
        <v>68</v>
      </c>
      <c r="C32" s="49" t="s">
        <v>150</v>
      </c>
      <c r="D32" s="74" t="s">
        <v>12</v>
      </c>
      <c r="E32" s="51">
        <f>MROUND(1.8*64,5)</f>
        <v>115</v>
      </c>
      <c r="F32" s="121"/>
      <c r="G32" s="53">
        <f t="shared" ref="G32" si="12">E32*F32</f>
        <v>0</v>
      </c>
    </row>
    <row r="33" spans="1:7" ht="140.25">
      <c r="A33" s="48">
        <f t="shared" ca="1" si="8"/>
        <v>21</v>
      </c>
      <c r="B33" s="73" t="s">
        <v>156</v>
      </c>
      <c r="C33" s="49" t="s">
        <v>157</v>
      </c>
      <c r="D33" s="74" t="s">
        <v>12</v>
      </c>
      <c r="E33" s="51">
        <f>MROUND(1.75*(10+15)+7.5*2+0.6*90,5)</f>
        <v>115</v>
      </c>
      <c r="F33" s="121"/>
      <c r="G33" s="53">
        <f t="shared" ref="G33:G35" si="13">E33*F33</f>
        <v>0</v>
      </c>
    </row>
    <row r="34" spans="1:7" ht="102">
      <c r="A34" s="48">
        <f t="shared" ca="1" si="8"/>
        <v>22</v>
      </c>
      <c r="B34" s="75" t="s">
        <v>152</v>
      </c>
      <c r="C34" s="49" t="s">
        <v>151</v>
      </c>
      <c r="D34" s="74" t="s">
        <v>11</v>
      </c>
      <c r="E34" s="51">
        <v>130</v>
      </c>
      <c r="F34" s="121"/>
      <c r="G34" s="53">
        <f t="shared" si="13"/>
        <v>0</v>
      </c>
    </row>
    <row r="35" spans="1:7" ht="89.25">
      <c r="A35" s="48">
        <f t="shared" ca="1" si="8"/>
        <v>23</v>
      </c>
      <c r="B35" s="73" t="s">
        <v>54</v>
      </c>
      <c r="C35" s="49" t="s">
        <v>153</v>
      </c>
      <c r="D35" s="74" t="s">
        <v>12</v>
      </c>
      <c r="E35" s="51">
        <f>MROUND(7*18,5)</f>
        <v>125</v>
      </c>
      <c r="F35" s="121"/>
      <c r="G35" s="53">
        <f t="shared" si="13"/>
        <v>0</v>
      </c>
    </row>
    <row r="36" spans="1:7" ht="89.25">
      <c r="A36" s="48">
        <f t="shared" ca="1" si="8"/>
        <v>24</v>
      </c>
      <c r="B36" s="73" t="s">
        <v>54</v>
      </c>
      <c r="C36" s="49" t="s">
        <v>154</v>
      </c>
      <c r="D36" s="74" t="s">
        <v>12</v>
      </c>
      <c r="E36" s="51">
        <v>90</v>
      </c>
      <c r="F36" s="121"/>
      <c r="G36" s="53">
        <f t="shared" ref="G36:G37" si="14">E36*F36</f>
        <v>0</v>
      </c>
    </row>
    <row r="37" spans="1:7" ht="89.25">
      <c r="A37" s="48">
        <f t="shared" ca="1" si="8"/>
        <v>25</v>
      </c>
      <c r="B37" s="73" t="s">
        <v>54</v>
      </c>
      <c r="C37" s="49" t="s">
        <v>155</v>
      </c>
      <c r="D37" s="74" t="s">
        <v>12</v>
      </c>
      <c r="E37" s="51">
        <v>50</v>
      </c>
      <c r="F37" s="121"/>
      <c r="G37" s="53">
        <f t="shared" si="14"/>
        <v>0</v>
      </c>
    </row>
    <row r="38" spans="1:7" ht="76.5">
      <c r="A38" s="48">
        <f ca="1">IF(ISNUMBER(OFFSET(A38,-1,0)),OFFSET(A38,-1,0)+1,IF(ISNUMBER(OFFSET(A38,-2,0)),OFFSET(A38,-2,0)+1,IF(ISNUMBER(OFFSET(A38,-3,0)),OFFSET(A38,-3,0)+1,IF(ISNUMBER(OFFSET(A38,-4,0)),OFFSET(A38,-4,0)+1,IF(ISNUMBER(OFFSET(A38,-5,0)),OFFSET(A38,-5,0)+1,IF(ISNUMBER(OFFSET(A38,-6,0)),OFFSET(A38,-6,0)+1,IF(ISNUMBER(OFFSET(A38,-7,0)),OFFSET(A38,-7,0)+1,IF(ISNUMBER(OFFSET(A38,-8,0)),OFFSET(A38,-8,0)+1,1))))))))</f>
        <v>26</v>
      </c>
      <c r="B38" s="73" t="s">
        <v>59</v>
      </c>
      <c r="C38" s="57" t="s">
        <v>158</v>
      </c>
      <c r="D38" s="74" t="s">
        <v>11</v>
      </c>
      <c r="E38" s="51">
        <v>410</v>
      </c>
      <c r="F38" s="121"/>
      <c r="G38" s="53">
        <f>E38*F38</f>
        <v>0</v>
      </c>
    </row>
    <row r="39" spans="1:7" ht="63.75">
      <c r="A39" s="48">
        <f t="shared" ca="1" si="8"/>
        <v>27</v>
      </c>
      <c r="B39" s="73" t="s">
        <v>159</v>
      </c>
      <c r="C39" s="49" t="s">
        <v>166</v>
      </c>
      <c r="D39" s="74" t="s">
        <v>12</v>
      </c>
      <c r="E39" s="51">
        <f>MROUND(29*0.05+0.2*18,0.5)</f>
        <v>5</v>
      </c>
      <c r="F39" s="121"/>
      <c r="G39" s="53">
        <f t="shared" ref="G39" si="15">E39*F39</f>
        <v>0</v>
      </c>
    </row>
    <row r="40" spans="1:7" ht="89.25">
      <c r="A40" s="48">
        <f t="shared" ca="1" si="8"/>
        <v>28</v>
      </c>
      <c r="B40" s="73" t="s">
        <v>161</v>
      </c>
      <c r="C40" s="49" t="s">
        <v>164</v>
      </c>
      <c r="D40" s="74" t="s">
        <v>12</v>
      </c>
      <c r="E40" s="51">
        <f>MROUND(1.2*(10+15),0.5)</f>
        <v>30</v>
      </c>
      <c r="F40" s="121"/>
      <c r="G40" s="53">
        <f t="shared" ref="G40" si="16">E40*F40</f>
        <v>0</v>
      </c>
    </row>
    <row r="41" spans="1:7" ht="89.25">
      <c r="A41" s="48">
        <f t="shared" ca="1" si="8"/>
        <v>29</v>
      </c>
      <c r="B41" s="73" t="s">
        <v>162</v>
      </c>
      <c r="C41" s="49" t="s">
        <v>163</v>
      </c>
      <c r="D41" s="74" t="s">
        <v>12</v>
      </c>
      <c r="E41" s="51">
        <f>MROUND(0.3*(10+15),0.5)</f>
        <v>7.5</v>
      </c>
      <c r="F41" s="121"/>
      <c r="G41" s="53">
        <f t="shared" ref="G41" si="17">E41*F41</f>
        <v>0</v>
      </c>
    </row>
    <row r="42" spans="1:7" ht="38.25">
      <c r="A42" s="48">
        <f t="shared" ca="1" si="8"/>
        <v>30</v>
      </c>
      <c r="B42" s="73" t="s">
        <v>160</v>
      </c>
      <c r="C42" s="49" t="s">
        <v>165</v>
      </c>
      <c r="D42" s="74" t="s">
        <v>12</v>
      </c>
      <c r="E42" s="51">
        <f>MROUND(0.075*(10+15),0.5)</f>
        <v>2</v>
      </c>
      <c r="F42" s="121"/>
      <c r="G42" s="53">
        <f t="shared" ref="G42:G43" si="18">E42*F42</f>
        <v>0</v>
      </c>
    </row>
    <row r="43" spans="1:7" ht="76.5">
      <c r="A43" s="48">
        <f t="shared" ca="1" si="8"/>
        <v>31</v>
      </c>
      <c r="B43" s="73" t="s">
        <v>168</v>
      </c>
      <c r="C43" s="49" t="s">
        <v>167</v>
      </c>
      <c r="D43" s="74" t="s">
        <v>12</v>
      </c>
      <c r="E43" s="51">
        <v>2</v>
      </c>
      <c r="F43" s="121"/>
      <c r="G43" s="53">
        <f t="shared" si="18"/>
        <v>0</v>
      </c>
    </row>
    <row r="44" spans="1:7" ht="51">
      <c r="A44" s="48">
        <f t="shared" ca="1" si="8"/>
        <v>32</v>
      </c>
      <c r="B44" s="73" t="s">
        <v>169</v>
      </c>
      <c r="C44" s="49" t="s">
        <v>170</v>
      </c>
      <c r="D44" s="74" t="s">
        <v>12</v>
      </c>
      <c r="E44" s="51">
        <f>MROUND(0.13*87,0.5)</f>
        <v>11.5</v>
      </c>
      <c r="F44" s="121"/>
      <c r="G44" s="53">
        <f t="shared" ref="G44" si="19">E44*F44</f>
        <v>0</v>
      </c>
    </row>
    <row r="45" spans="1:7" ht="51">
      <c r="A45" s="48">
        <f t="shared" ca="1" si="8"/>
        <v>33</v>
      </c>
      <c r="B45" s="75" t="s">
        <v>37</v>
      </c>
      <c r="C45" s="76" t="s">
        <v>171</v>
      </c>
      <c r="D45" s="74" t="s">
        <v>11</v>
      </c>
      <c r="E45" s="51">
        <v>200</v>
      </c>
      <c r="F45" s="121"/>
      <c r="G45" s="53">
        <f t="shared" ref="G45:G47" si="20">E45*F45</f>
        <v>0</v>
      </c>
    </row>
    <row r="46" spans="1:7" ht="51">
      <c r="A46" s="48">
        <f t="shared" ca="1" si="8"/>
        <v>34</v>
      </c>
      <c r="B46" s="73" t="s">
        <v>61</v>
      </c>
      <c r="C46" s="49"/>
      <c r="D46" s="74" t="s">
        <v>17</v>
      </c>
      <c r="E46" s="51">
        <f>SUM(E29:E33)*1.9</f>
        <v>1121</v>
      </c>
      <c r="F46" s="121"/>
      <c r="G46" s="53">
        <f t="shared" si="20"/>
        <v>0</v>
      </c>
    </row>
    <row r="47" spans="1:7" ht="89.25">
      <c r="A47" s="48">
        <f t="shared" ca="1" si="8"/>
        <v>35</v>
      </c>
      <c r="B47" s="49" t="s">
        <v>66</v>
      </c>
      <c r="C47" s="49" t="s">
        <v>41</v>
      </c>
      <c r="D47" s="50" t="s">
        <v>11</v>
      </c>
      <c r="E47" s="51">
        <v>250</v>
      </c>
      <c r="F47" s="121"/>
      <c r="G47" s="53">
        <f t="shared" si="20"/>
        <v>0</v>
      </c>
    </row>
    <row r="48" spans="1:7">
      <c r="A48" s="40"/>
      <c r="B48" s="39"/>
      <c r="C48" s="39"/>
      <c r="D48" s="40"/>
      <c r="E48" s="41"/>
      <c r="F48" s="41"/>
      <c r="G48" s="42"/>
    </row>
    <row r="49" spans="1:7" ht="15.75" customHeight="1">
      <c r="A49" s="64" t="s">
        <v>24</v>
      </c>
      <c r="B49" s="77"/>
      <c r="C49" s="77"/>
      <c r="D49" s="78"/>
      <c r="E49" s="79"/>
      <c r="F49" s="79"/>
      <c r="G49" s="80"/>
    </row>
    <row r="50" spans="1:7" ht="15" customHeight="1">
      <c r="A50" s="43" t="s">
        <v>26</v>
      </c>
      <c r="B50" s="73"/>
      <c r="C50" s="73"/>
      <c r="D50" s="74"/>
      <c r="E50" s="56"/>
      <c r="F50" s="56"/>
      <c r="G50" s="47">
        <f>SUM(G52:G54)</f>
        <v>0</v>
      </c>
    </row>
    <row r="51" spans="1:7" ht="35.25" customHeight="1">
      <c r="A51" s="81" t="s">
        <v>25</v>
      </c>
      <c r="B51" s="127" t="s">
        <v>176</v>
      </c>
      <c r="C51" s="127"/>
      <c r="D51" s="127"/>
      <c r="E51" s="127"/>
      <c r="F51" s="79"/>
      <c r="G51" s="80"/>
    </row>
    <row r="52" spans="1:7" ht="38.25">
      <c r="A52" s="48">
        <f t="shared" ref="A52:A54" ca="1" si="21">IF(ISNUMBER(OFFSET(A52,-1,0)),OFFSET(A52,-1,0)+1,IF(ISNUMBER(OFFSET(A52,-2,0)),OFFSET(A52,-2,0)+1,IF(ISNUMBER(OFFSET(A52,-3,0)),OFFSET(A52,-3,0)+1,IF(ISNUMBER(OFFSET(A52,-4,0)),OFFSET(A52,-4,0)+1,IF(ISNUMBER(OFFSET(A52,-5,0)),OFFSET(A52,-5,0)+1,IF(ISNUMBER(OFFSET(A52,-6,0)),OFFSET(A52,-6,0)+1,IF(ISNUMBER(OFFSET(A52,-7,0)),OFFSET(A52,-7,0)+1,IF(ISNUMBER(OFFSET(A52,-8,0)),OFFSET(A52,-8,0)+1,1))))))))</f>
        <v>36</v>
      </c>
      <c r="B52" s="49" t="s">
        <v>55</v>
      </c>
      <c r="C52" s="49" t="s">
        <v>173</v>
      </c>
      <c r="D52" s="50" t="s">
        <v>11</v>
      </c>
      <c r="E52" s="82">
        <v>49.2</v>
      </c>
      <c r="F52" s="121"/>
      <c r="G52" s="53">
        <f t="shared" ref="G52:G53" si="22">E52*F52</f>
        <v>0</v>
      </c>
    </row>
    <row r="53" spans="1:7" ht="51">
      <c r="A53" s="48">
        <f t="shared" ca="1" si="21"/>
        <v>37</v>
      </c>
      <c r="B53" s="49" t="s">
        <v>177</v>
      </c>
      <c r="C53" s="49" t="s">
        <v>178</v>
      </c>
      <c r="D53" s="50" t="s">
        <v>11</v>
      </c>
      <c r="E53" s="82">
        <v>2</v>
      </c>
      <c r="F53" s="121"/>
      <c r="G53" s="53">
        <f t="shared" si="22"/>
        <v>0</v>
      </c>
    </row>
    <row r="54" spans="1:7" ht="76.5">
      <c r="A54" s="48">
        <f t="shared" ca="1" si="21"/>
        <v>38</v>
      </c>
      <c r="B54" s="49" t="s">
        <v>174</v>
      </c>
      <c r="C54" s="49" t="s">
        <v>175</v>
      </c>
      <c r="D54" s="50" t="s">
        <v>11</v>
      </c>
      <c r="E54" s="82">
        <f>62.3+2*0.8</f>
        <v>63.9</v>
      </c>
      <c r="F54" s="121"/>
      <c r="G54" s="53">
        <f t="shared" ref="G54" si="23">E54*F54</f>
        <v>0</v>
      </c>
    </row>
    <row r="55" spans="1:7" ht="8.25" customHeight="1">
      <c r="A55" s="40"/>
      <c r="B55" s="39"/>
      <c r="C55" s="39"/>
      <c r="D55" s="40"/>
      <c r="E55" s="41"/>
      <c r="F55" s="41"/>
      <c r="G55" s="42"/>
    </row>
    <row r="56" spans="1:7" ht="14.25" customHeight="1">
      <c r="A56" s="43" t="s">
        <v>70</v>
      </c>
      <c r="B56" s="73"/>
      <c r="C56" s="73"/>
      <c r="D56" s="74"/>
      <c r="E56" s="56"/>
      <c r="F56" s="56"/>
      <c r="G56" s="47">
        <f>SUM(G57)</f>
        <v>0</v>
      </c>
    </row>
    <row r="57" spans="1:7" ht="63.75">
      <c r="A57" s="48">
        <f t="shared" ref="A57" ca="1" si="24">IF(ISNUMBER(OFFSET(A57,-1,0)),OFFSET(A57,-1,0)+1,IF(ISNUMBER(OFFSET(A57,-2,0)),OFFSET(A57,-2,0)+1,IF(ISNUMBER(OFFSET(A57,-3,0)),OFFSET(A57,-3,0)+1,IF(ISNUMBER(OFFSET(A57,-4,0)),OFFSET(A57,-4,0)+1,IF(ISNUMBER(OFFSET(A57,-5,0)),OFFSET(A57,-5,0)+1,IF(ISNUMBER(OFFSET(A57,-6,0)),OFFSET(A57,-6,0)+1,IF(ISNUMBER(OFFSET(A57,-7,0)),OFFSET(A57,-7,0)+1,IF(ISNUMBER(OFFSET(A57,-8,0)),OFFSET(A57,-8,0)+1,1))))))))</f>
        <v>39</v>
      </c>
      <c r="B57" s="49" t="s">
        <v>38</v>
      </c>
      <c r="C57" s="49" t="s">
        <v>206</v>
      </c>
      <c r="D57" s="50" t="s">
        <v>27</v>
      </c>
      <c r="E57" s="51">
        <f>104.3*(6+8+6+2)</f>
        <v>2294.6</v>
      </c>
      <c r="F57" s="121"/>
      <c r="G57" s="83">
        <f t="shared" ref="G57" si="25">E57*F57</f>
        <v>0</v>
      </c>
    </row>
    <row r="58" spans="1:7">
      <c r="A58" s="40"/>
      <c r="B58" s="39"/>
      <c r="C58" s="39"/>
      <c r="D58" s="40"/>
      <c r="E58" s="41"/>
      <c r="F58" s="41"/>
      <c r="G58" s="42"/>
    </row>
    <row r="59" spans="1:7">
      <c r="A59" s="43" t="s">
        <v>71</v>
      </c>
      <c r="B59" s="84"/>
      <c r="C59" s="85"/>
      <c r="D59" s="84"/>
      <c r="E59" s="84"/>
      <c r="F59" s="86"/>
      <c r="G59" s="80">
        <f>SUM(G60:G61)</f>
        <v>0</v>
      </c>
    </row>
    <row r="60" spans="1:7" ht="63.75">
      <c r="A60" s="48">
        <f t="shared" ref="A60:A61" ca="1" si="26">IF(ISNUMBER(OFFSET(A60,-1,0)),OFFSET(A60,-1,0)+1,IF(ISNUMBER(OFFSET(A60,-2,0)),OFFSET(A60,-2,0)+1,IF(ISNUMBER(OFFSET(A60,-3,0)),OFFSET(A60,-3,0)+1,IF(ISNUMBER(OFFSET(A60,-4,0)),OFFSET(A60,-4,0)+1,IF(ISNUMBER(OFFSET(A60,-5,0)),OFFSET(A60,-5,0)+1,IF(ISNUMBER(OFFSET(A60,-6,0)),OFFSET(A60,-6,0)+1,IF(ISNUMBER(OFFSET(A60,-7,0)),OFFSET(A60,-7,0)+1,IF(ISNUMBER(OFFSET(A60,-8,0)),OFFSET(A60,-8,0)+1,1))))))))</f>
        <v>40</v>
      </c>
      <c r="B60" s="49" t="s">
        <v>39</v>
      </c>
      <c r="C60" s="49" t="s">
        <v>179</v>
      </c>
      <c r="D60" s="50" t="s">
        <v>12</v>
      </c>
      <c r="E60" s="51">
        <f>MROUND(0.035*90+0.03*18,0.2)</f>
        <v>3.6</v>
      </c>
      <c r="F60" s="121"/>
      <c r="G60" s="53">
        <f t="shared" ref="G60:G68" si="27">E60*F60</f>
        <v>0</v>
      </c>
    </row>
    <row r="61" spans="1:7" ht="76.5">
      <c r="A61" s="48">
        <f t="shared" ca="1" si="26"/>
        <v>41</v>
      </c>
      <c r="B61" s="49" t="s">
        <v>187</v>
      </c>
      <c r="C61" s="76" t="s">
        <v>188</v>
      </c>
      <c r="D61" s="50" t="s">
        <v>12</v>
      </c>
      <c r="E61" s="87">
        <v>1</v>
      </c>
      <c r="F61" s="121"/>
      <c r="G61" s="53">
        <f t="shared" si="27"/>
        <v>0</v>
      </c>
    </row>
    <row r="62" spans="1:7">
      <c r="A62" s="40"/>
      <c r="B62" s="39"/>
      <c r="C62" s="39"/>
      <c r="D62" s="74"/>
      <c r="E62" s="56"/>
      <c r="F62" s="41"/>
      <c r="G62" s="42"/>
    </row>
    <row r="63" spans="1:7">
      <c r="A63" s="43" t="s">
        <v>40</v>
      </c>
      <c r="B63" s="84"/>
      <c r="C63" s="85"/>
      <c r="D63" s="84"/>
      <c r="E63" s="84"/>
      <c r="F63" s="86"/>
      <c r="G63" s="88">
        <f>SUM(G64:G68)</f>
        <v>0</v>
      </c>
    </row>
    <row r="64" spans="1:7" ht="89.25">
      <c r="A64" s="48">
        <f t="shared" ref="A64:A68" ca="1" si="28">IF(ISNUMBER(OFFSET(A64,-1,0)),OFFSET(A64,-1,0)+1,IF(ISNUMBER(OFFSET(A64,-2,0)),OFFSET(A64,-2,0)+1,IF(ISNUMBER(OFFSET(A64,-3,0)),OFFSET(A64,-3,0)+1,IF(ISNUMBER(OFFSET(A64,-4,0)),OFFSET(A64,-4,0)+1,IF(ISNUMBER(OFFSET(A64,-5,0)),OFFSET(A64,-5,0)+1,IF(ISNUMBER(OFFSET(A64,-6,0)),OFFSET(A64,-6,0)+1,IF(ISNUMBER(OFFSET(A64,-7,0)),OFFSET(A64,-7,0)+1,IF(ISNUMBER(OFFSET(A64,-8,0)),OFFSET(A64,-8,0)+1,1))))))))</f>
        <v>42</v>
      </c>
      <c r="B64" s="49" t="s">
        <v>72</v>
      </c>
      <c r="C64" s="49" t="s">
        <v>180</v>
      </c>
      <c r="D64" s="50" t="s">
        <v>12</v>
      </c>
      <c r="E64" s="87">
        <v>57</v>
      </c>
      <c r="F64" s="121"/>
      <c r="G64" s="53">
        <f t="shared" si="27"/>
        <v>0</v>
      </c>
    </row>
    <row r="65" spans="1:7" ht="89.25">
      <c r="A65" s="48">
        <f t="shared" ca="1" si="28"/>
        <v>43</v>
      </c>
      <c r="B65" s="49" t="s">
        <v>186</v>
      </c>
      <c r="C65" s="49"/>
      <c r="D65" s="50" t="s">
        <v>12</v>
      </c>
      <c r="E65" s="51">
        <v>74</v>
      </c>
      <c r="F65" s="121"/>
      <c r="G65" s="53">
        <f t="shared" ref="G65" si="29">E65*F65</f>
        <v>0</v>
      </c>
    </row>
    <row r="66" spans="1:7" ht="89.25">
      <c r="A66" s="48">
        <f t="shared" ca="1" si="28"/>
        <v>44</v>
      </c>
      <c r="B66" s="49" t="s">
        <v>182</v>
      </c>
      <c r="C66" s="49" t="s">
        <v>181</v>
      </c>
      <c r="D66" s="50" t="s">
        <v>12</v>
      </c>
      <c r="E66" s="87">
        <v>50.1</v>
      </c>
      <c r="F66" s="121"/>
      <c r="G66" s="53">
        <f t="shared" ref="G66" si="30">E66*F66</f>
        <v>0</v>
      </c>
    </row>
    <row r="67" spans="1:7" ht="38.25">
      <c r="A67" s="48">
        <f t="shared" ca="1" si="28"/>
        <v>45</v>
      </c>
      <c r="B67" s="49" t="s">
        <v>65</v>
      </c>
      <c r="C67" s="89" t="s">
        <v>183</v>
      </c>
      <c r="D67" s="50" t="s">
        <v>11</v>
      </c>
      <c r="E67" s="87">
        <f>49.2+68.2</f>
        <v>117.4</v>
      </c>
      <c r="F67" s="122"/>
      <c r="G67" s="53">
        <f t="shared" ref="G67" si="31">E67*F67</f>
        <v>0</v>
      </c>
    </row>
    <row r="68" spans="1:7" ht="76.5">
      <c r="A68" s="48">
        <f t="shared" ca="1" si="28"/>
        <v>46</v>
      </c>
      <c r="B68" s="49" t="s">
        <v>184</v>
      </c>
      <c r="C68" s="89" t="s">
        <v>185</v>
      </c>
      <c r="D68" s="90" t="s">
        <v>12</v>
      </c>
      <c r="E68" s="87">
        <f>MROUND(0.8*48.3,0.1)</f>
        <v>38.6</v>
      </c>
      <c r="F68" s="121"/>
      <c r="G68" s="53">
        <f t="shared" si="27"/>
        <v>0</v>
      </c>
    </row>
    <row r="69" spans="1:7">
      <c r="A69" s="40"/>
      <c r="B69" s="39"/>
      <c r="C69" s="39"/>
      <c r="D69" s="40"/>
      <c r="E69" s="41"/>
      <c r="F69" s="41"/>
      <c r="G69" s="42"/>
    </row>
    <row r="70" spans="1:7">
      <c r="A70" s="43" t="s">
        <v>69</v>
      </c>
      <c r="B70" s="73"/>
      <c r="C70" s="73"/>
      <c r="D70" s="74"/>
      <c r="E70" s="56"/>
      <c r="F70" s="56"/>
      <c r="G70" s="47">
        <f>SUM(G71:G73)</f>
        <v>0</v>
      </c>
    </row>
    <row r="71" spans="1:7" ht="63.75">
      <c r="A71" s="48">
        <f ca="1">IF(ISNUMBER(OFFSET(A71,-1,0)),OFFSET(A71,-1,0)+1,IF(ISNUMBER(OFFSET(A71,-2,0)),OFFSET(A71,-2,0)+1,IF(ISNUMBER(OFFSET(A71,-3,0)),OFFSET(A71,-3,0)+1,IF(ISNUMBER(OFFSET(A71,-4,0)),OFFSET(A71,-4,0)+1,IF(ISNUMBER(OFFSET(A71,-5,0)),OFFSET(A71,-5,0)+1,IF(ISNUMBER(OFFSET(A71,-6,0)),OFFSET(A71,-6,0)+1,IF(ISNUMBER(OFFSET(A71,-7,0)),OFFSET(A71,-7,0)+1,IF(ISNUMBER(OFFSET(A71,-8,0)),OFFSET(A71,-8,0)+1,1))))))))</f>
        <v>47</v>
      </c>
      <c r="B71" s="49" t="s">
        <v>189</v>
      </c>
      <c r="C71" s="49" t="s">
        <v>172</v>
      </c>
      <c r="D71" s="50" t="s">
        <v>62</v>
      </c>
      <c r="E71" s="51">
        <v>11</v>
      </c>
      <c r="F71" s="121"/>
      <c r="G71" s="53">
        <f>E71*F71</f>
        <v>0</v>
      </c>
    </row>
    <row r="72" spans="1:7" ht="63.75">
      <c r="A72" s="48">
        <f ca="1">IF(ISNUMBER(OFFSET(A72,-1,0)),OFFSET(A72,-1,0)+1,IF(ISNUMBER(OFFSET(A72,-2,0)),OFFSET(A72,-2,0)+1,IF(ISNUMBER(OFFSET(A72,-3,0)),OFFSET(A72,-3,0)+1,IF(ISNUMBER(OFFSET(A72,-4,0)),OFFSET(A72,-4,0)+1,IF(ISNUMBER(OFFSET(A72,-5,0)),OFFSET(A72,-5,0)+1,IF(ISNUMBER(OFFSET(A72,-6,0)),OFFSET(A72,-6,0)+1,IF(ISNUMBER(OFFSET(A72,-7,0)),OFFSET(A72,-7,0)+1,IF(ISNUMBER(OFFSET(A72,-8,0)),OFFSET(A72,-8,0)+1,1))))))))</f>
        <v>48</v>
      </c>
      <c r="B72" s="49" t="s">
        <v>189</v>
      </c>
      <c r="C72" s="49" t="s">
        <v>190</v>
      </c>
      <c r="D72" s="50" t="s">
        <v>62</v>
      </c>
      <c r="E72" s="51">
        <f>42+14</f>
        <v>56</v>
      </c>
      <c r="F72" s="121"/>
      <c r="G72" s="53">
        <f>E72*F72</f>
        <v>0</v>
      </c>
    </row>
    <row r="73" spans="1:7" ht="89.25">
      <c r="A73" s="48">
        <f t="shared" ref="A73" ca="1" si="32">IF(ISNUMBER(OFFSET(A73,-1,0)),OFFSET(A73,-1,0)+1,IF(ISNUMBER(OFFSET(A73,-2,0)),OFFSET(A73,-2,0)+1,IF(ISNUMBER(OFFSET(A73,-3,0)),OFFSET(A73,-3,0)+1,IF(ISNUMBER(OFFSET(A73,-4,0)),OFFSET(A73,-4,0)+1,IF(ISNUMBER(OFFSET(A73,-5,0)),OFFSET(A73,-5,0)+1,IF(ISNUMBER(OFFSET(A73,-6,0)),OFFSET(A73,-6,0)+1,IF(ISNUMBER(OFFSET(A73,-7,0)),OFFSET(A73,-7,0)+1,IF(ISNUMBER(OFFSET(A73,-8,0)),OFFSET(A73,-8,0)+1,1))))))))</f>
        <v>49</v>
      </c>
      <c r="B73" s="49" t="s">
        <v>75</v>
      </c>
      <c r="C73" s="89" t="s">
        <v>207</v>
      </c>
      <c r="D73" s="50" t="s">
        <v>9</v>
      </c>
      <c r="E73" s="51">
        <v>20</v>
      </c>
      <c r="F73" s="121"/>
      <c r="G73" s="53">
        <f t="shared" ref="G73" si="33">E73*F73</f>
        <v>0</v>
      </c>
    </row>
    <row r="74" spans="1:7">
      <c r="A74" s="40"/>
      <c r="B74" s="39"/>
      <c r="C74" s="39"/>
      <c r="D74" s="40"/>
      <c r="E74" s="41"/>
      <c r="F74" s="41"/>
      <c r="G74" s="42"/>
    </row>
    <row r="75" spans="1:7" ht="22.5" customHeight="1">
      <c r="A75" s="43" t="s">
        <v>28</v>
      </c>
      <c r="B75" s="44"/>
      <c r="C75" s="44"/>
      <c r="D75" s="45"/>
      <c r="E75" s="46"/>
      <c r="F75" s="46"/>
      <c r="G75" s="47">
        <f>SUM(G77:G83)</f>
        <v>0</v>
      </c>
    </row>
    <row r="76" spans="1:7" ht="56.25" customHeight="1">
      <c r="A76" s="91" t="s">
        <v>25</v>
      </c>
      <c r="B76" s="126" t="s">
        <v>191</v>
      </c>
      <c r="C76" s="126"/>
      <c r="D76" s="126"/>
      <c r="E76" s="126"/>
      <c r="F76" s="92"/>
      <c r="G76" s="80"/>
    </row>
    <row r="77" spans="1:7" ht="127.5">
      <c r="A77" s="48">
        <f t="shared" ref="A77:A82" ca="1" si="34">IF(ISNUMBER(OFFSET(A77,-1,0)),OFFSET(A77,-1,0)+1,IF(ISNUMBER(OFFSET(A77,-2,0)),OFFSET(A77,-2,0)+1,IF(ISNUMBER(OFFSET(A77,-3,0)),OFFSET(A77,-3,0)+1,IF(ISNUMBER(OFFSET(A77,-4,0)),OFFSET(A77,-4,0)+1,IF(ISNUMBER(OFFSET(A77,-5,0)),OFFSET(A77,-5,0)+1,IF(ISNUMBER(OFFSET(A77,-6,0)),OFFSET(A77,-6,0)+1,IF(ISNUMBER(OFFSET(A77,-7,0)),OFFSET(A77,-7,0)+1,IF(ISNUMBER(OFFSET(A77,-8,0)),OFFSET(A77,-8,0)+1,1))))))))</f>
        <v>50</v>
      </c>
      <c r="B77" s="93" t="s">
        <v>73</v>
      </c>
      <c r="C77" s="49"/>
      <c r="D77" s="50" t="s">
        <v>12</v>
      </c>
      <c r="E77" s="51">
        <f>490*0.25</f>
        <v>122.5</v>
      </c>
      <c r="F77" s="121"/>
      <c r="G77" s="53">
        <f t="shared" ref="G77:G83" si="35">E77*F77</f>
        <v>0</v>
      </c>
    </row>
    <row r="78" spans="1:7" ht="51">
      <c r="A78" s="48">
        <f t="shared" ca="1" si="34"/>
        <v>51</v>
      </c>
      <c r="B78" s="49" t="s">
        <v>192</v>
      </c>
      <c r="C78" s="57" t="s">
        <v>42</v>
      </c>
      <c r="D78" s="50" t="s">
        <v>11</v>
      </c>
      <c r="E78" s="51">
        <v>490</v>
      </c>
      <c r="F78" s="121"/>
      <c r="G78" s="53">
        <f t="shared" si="35"/>
        <v>0</v>
      </c>
    </row>
    <row r="79" spans="1:7" ht="51">
      <c r="A79" s="48">
        <f t="shared" ca="1" si="34"/>
        <v>52</v>
      </c>
      <c r="B79" s="49" t="s">
        <v>60</v>
      </c>
      <c r="C79" s="57" t="s">
        <v>43</v>
      </c>
      <c r="D79" s="50" t="s">
        <v>11</v>
      </c>
      <c r="E79" s="51">
        <v>490</v>
      </c>
      <c r="F79" s="121"/>
      <c r="G79" s="53">
        <f t="shared" si="35"/>
        <v>0</v>
      </c>
    </row>
    <row r="80" spans="1:7" ht="89.25">
      <c r="A80" s="48">
        <f ca="1">IF(ISNUMBER(OFFSET(A80,-1,0)),OFFSET(A80,-1,0)+1,IF(ISNUMBER(OFFSET(A80,-2,0)),OFFSET(A80,-2,0)+1,IF(ISNUMBER(OFFSET(A80,-3,0)),OFFSET(A80,-3,0)+1,IF(ISNUMBER(OFFSET(A80,-4,0)),OFFSET(A80,-4,0)+1,IF(ISNUMBER(OFFSET(A80,-5,0)),OFFSET(A80,-5,0)+1,IF(ISNUMBER(OFFSET(A80,-6,0)),OFFSET(A80,-6,0)+1,IF(ISNUMBER(OFFSET(A80,-7,0)),OFFSET(A80,-7,0)+1,IF(ISNUMBER(OFFSET(A80,-8,0)),OFFSET(A80,-8,0)+1,1))))))))</f>
        <v>53</v>
      </c>
      <c r="B80" s="49" t="s">
        <v>45</v>
      </c>
      <c r="C80" s="49"/>
      <c r="D80" s="50" t="s">
        <v>16</v>
      </c>
      <c r="E80" s="51">
        <f>4*3.5</f>
        <v>14</v>
      </c>
      <c r="F80" s="121"/>
      <c r="G80" s="53">
        <f t="shared" si="35"/>
        <v>0</v>
      </c>
    </row>
    <row r="81" spans="1:7" ht="76.5">
      <c r="A81" s="48">
        <f t="shared" ca="1" si="34"/>
        <v>54</v>
      </c>
      <c r="B81" s="49" t="s">
        <v>48</v>
      </c>
      <c r="C81" s="49"/>
      <c r="D81" s="50" t="s">
        <v>11</v>
      </c>
      <c r="E81" s="51">
        <f>190*0.5</f>
        <v>95</v>
      </c>
      <c r="F81" s="121"/>
      <c r="G81" s="53">
        <f t="shared" si="35"/>
        <v>0</v>
      </c>
    </row>
    <row r="82" spans="1:7" ht="89.25">
      <c r="A82" s="48">
        <f t="shared" ca="1" si="34"/>
        <v>55</v>
      </c>
      <c r="B82" s="49" t="s">
        <v>44</v>
      </c>
      <c r="C82" s="49"/>
      <c r="D82" s="50" t="s">
        <v>11</v>
      </c>
      <c r="E82" s="51">
        <f>110*0.5</f>
        <v>55</v>
      </c>
      <c r="F82" s="121"/>
      <c r="G82" s="53">
        <f t="shared" si="35"/>
        <v>0</v>
      </c>
    </row>
    <row r="83" spans="1:7" ht="38.25">
      <c r="A83" s="94">
        <v>56</v>
      </c>
      <c r="B83" s="95" t="s">
        <v>216</v>
      </c>
      <c r="C83" s="96"/>
      <c r="D83" s="97" t="s">
        <v>217</v>
      </c>
      <c r="E83" s="52">
        <v>490</v>
      </c>
      <c r="F83" s="121"/>
      <c r="G83" s="53">
        <f t="shared" si="35"/>
        <v>0</v>
      </c>
    </row>
    <row r="84" spans="1:7">
      <c r="A84" s="40"/>
      <c r="B84" s="39"/>
      <c r="C84" s="39"/>
      <c r="D84" s="40"/>
      <c r="E84" s="41"/>
      <c r="F84" s="41"/>
      <c r="G84" s="42"/>
    </row>
    <row r="85" spans="1:7">
      <c r="A85" s="43" t="s">
        <v>46</v>
      </c>
      <c r="B85" s="73"/>
      <c r="C85" s="73"/>
      <c r="D85" s="74"/>
      <c r="E85" s="56"/>
      <c r="F85" s="56"/>
      <c r="G85" s="47">
        <f>SUM(G86:G96)</f>
        <v>0</v>
      </c>
    </row>
    <row r="86" spans="1:7" ht="38.25">
      <c r="A86" s="48">
        <f t="shared" ref="A86:A96" ca="1" si="36">IF(ISNUMBER(OFFSET(A86,-1,0)),OFFSET(A86,-1,0)+1,IF(ISNUMBER(OFFSET(A86,-2,0)),OFFSET(A86,-2,0)+1,IF(ISNUMBER(OFFSET(A86,-3,0)),OFFSET(A86,-3,0)+1,IF(ISNUMBER(OFFSET(A86,-4,0)),OFFSET(A86,-4,0)+1,IF(ISNUMBER(OFFSET(A86,-5,0)),OFFSET(A86,-5,0)+1,IF(ISNUMBER(OFFSET(A86,-6,0)),OFFSET(A86,-6,0)+1,IF(ISNUMBER(OFFSET(A86,-7,0)),OFFSET(A86,-7,0)+1,IF(ISNUMBER(OFFSET(A86,-8,0)),OFFSET(A86,-8,0)+1,1))))))))</f>
        <v>57</v>
      </c>
      <c r="B86" s="49" t="s">
        <v>194</v>
      </c>
      <c r="C86" s="49" t="s">
        <v>47</v>
      </c>
      <c r="D86" s="50" t="s">
        <v>16</v>
      </c>
      <c r="E86" s="51">
        <f>24+12</f>
        <v>36</v>
      </c>
      <c r="F86" s="121"/>
      <c r="G86" s="83">
        <f t="shared" ref="G86" si="37">E86*F86</f>
        <v>0</v>
      </c>
    </row>
    <row r="87" spans="1:7" ht="51">
      <c r="A87" s="48">
        <f t="shared" ca="1" si="36"/>
        <v>58</v>
      </c>
      <c r="B87" s="49" t="s">
        <v>193</v>
      </c>
      <c r="C87" s="49"/>
      <c r="D87" s="50" t="s">
        <v>9</v>
      </c>
      <c r="E87" s="51">
        <v>29</v>
      </c>
      <c r="F87" s="121"/>
      <c r="G87" s="83">
        <f t="shared" ref="G87:G88" si="38">E87*F87</f>
        <v>0</v>
      </c>
    </row>
    <row r="88" spans="1:7" ht="38.25">
      <c r="A88" s="48">
        <f t="shared" ca="1" si="36"/>
        <v>59</v>
      </c>
      <c r="B88" s="49" t="s">
        <v>195</v>
      </c>
      <c r="C88" s="49" t="s">
        <v>196</v>
      </c>
      <c r="D88" s="50" t="s">
        <v>16</v>
      </c>
      <c r="E88" s="51">
        <v>18</v>
      </c>
      <c r="F88" s="121"/>
      <c r="G88" s="83">
        <f t="shared" si="38"/>
        <v>0</v>
      </c>
    </row>
    <row r="89" spans="1:7" ht="38.25">
      <c r="A89" s="48">
        <f t="shared" ca="1" si="36"/>
        <v>60</v>
      </c>
      <c r="B89" s="49" t="s">
        <v>195</v>
      </c>
      <c r="C89" s="49" t="s">
        <v>197</v>
      </c>
      <c r="D89" s="50" t="s">
        <v>16</v>
      </c>
      <c r="E89" s="51">
        <f>10+15</f>
        <v>25</v>
      </c>
      <c r="F89" s="121"/>
      <c r="G89" s="83">
        <f t="shared" ref="G89:G90" si="39">E89*F89</f>
        <v>0</v>
      </c>
    </row>
    <row r="90" spans="1:7" ht="38.25">
      <c r="A90" s="48">
        <f t="shared" ca="1" si="36"/>
        <v>61</v>
      </c>
      <c r="B90" s="49" t="s">
        <v>198</v>
      </c>
      <c r="C90" s="49" t="s">
        <v>199</v>
      </c>
      <c r="D90" s="50" t="s">
        <v>16</v>
      </c>
      <c r="E90" s="51">
        <v>35</v>
      </c>
      <c r="F90" s="121"/>
      <c r="G90" s="83">
        <f t="shared" si="39"/>
        <v>0</v>
      </c>
    </row>
    <row r="91" spans="1:7" ht="38.25">
      <c r="A91" s="48">
        <f t="shared" ca="1" si="36"/>
        <v>62</v>
      </c>
      <c r="B91" s="49" t="s">
        <v>215</v>
      </c>
      <c r="C91" s="49" t="s">
        <v>200</v>
      </c>
      <c r="D91" s="50" t="s">
        <v>16</v>
      </c>
      <c r="E91" s="51">
        <v>88</v>
      </c>
      <c r="F91" s="121"/>
      <c r="G91" s="83">
        <f t="shared" ref="G91:G96" si="40">E91*F91</f>
        <v>0</v>
      </c>
    </row>
    <row r="92" spans="1:7" ht="38.25">
      <c r="A92" s="48">
        <f t="shared" ca="1" si="36"/>
        <v>63</v>
      </c>
      <c r="B92" s="49" t="s">
        <v>201</v>
      </c>
      <c r="C92" s="49"/>
      <c r="D92" s="50" t="s">
        <v>9</v>
      </c>
      <c r="E92" s="51">
        <v>2</v>
      </c>
      <c r="F92" s="121"/>
      <c r="G92" s="83">
        <f t="shared" si="40"/>
        <v>0</v>
      </c>
    </row>
    <row r="93" spans="1:7" ht="76.5">
      <c r="A93" s="98">
        <f t="shared" ca="1" si="36"/>
        <v>64</v>
      </c>
      <c r="B93" s="49" t="s">
        <v>202</v>
      </c>
      <c r="C93" s="99" t="s">
        <v>203</v>
      </c>
      <c r="D93" s="100" t="s">
        <v>9</v>
      </c>
      <c r="E93" s="101">
        <v>4</v>
      </c>
      <c r="F93" s="123"/>
      <c r="G93" s="102">
        <f t="shared" si="40"/>
        <v>0</v>
      </c>
    </row>
    <row r="94" spans="1:7" ht="76.5">
      <c r="A94" s="98">
        <f t="shared" ca="1" si="36"/>
        <v>65</v>
      </c>
      <c r="B94" s="49" t="s">
        <v>212</v>
      </c>
      <c r="C94" s="99" t="s">
        <v>204</v>
      </c>
      <c r="D94" s="100" t="s">
        <v>9</v>
      </c>
      <c r="E94" s="101">
        <v>2.5</v>
      </c>
      <c r="F94" s="123"/>
      <c r="G94" s="102">
        <f t="shared" si="40"/>
        <v>0</v>
      </c>
    </row>
    <row r="95" spans="1:7" ht="76.5">
      <c r="A95" s="98">
        <f t="shared" ca="1" si="36"/>
        <v>66</v>
      </c>
      <c r="B95" s="49" t="s">
        <v>213</v>
      </c>
      <c r="C95" s="99" t="s">
        <v>205</v>
      </c>
      <c r="D95" s="100" t="s">
        <v>9</v>
      </c>
      <c r="E95" s="101">
        <v>2.5</v>
      </c>
      <c r="F95" s="123"/>
      <c r="G95" s="102">
        <f t="shared" si="40"/>
        <v>0</v>
      </c>
    </row>
    <row r="96" spans="1:7" ht="102">
      <c r="A96" s="98">
        <f t="shared" ca="1" si="36"/>
        <v>67</v>
      </c>
      <c r="B96" s="49" t="s">
        <v>214</v>
      </c>
      <c r="C96" s="99" t="s">
        <v>211</v>
      </c>
      <c r="D96" s="100" t="s">
        <v>9</v>
      </c>
      <c r="E96" s="101">
        <v>1</v>
      </c>
      <c r="F96" s="123"/>
      <c r="G96" s="102">
        <f t="shared" si="40"/>
        <v>0</v>
      </c>
    </row>
    <row r="97" spans="1:7">
      <c r="A97" s="40"/>
      <c r="B97" s="39"/>
      <c r="C97" s="39"/>
      <c r="D97" s="40"/>
      <c r="E97" s="41"/>
      <c r="F97" s="41"/>
      <c r="G97" s="42"/>
    </row>
    <row r="98" spans="1:7" ht="18.75" customHeight="1">
      <c r="A98" s="43" t="s">
        <v>218</v>
      </c>
      <c r="B98" s="84"/>
      <c r="C98" s="85"/>
      <c r="D98" s="84"/>
      <c r="E98" s="84"/>
      <c r="F98" s="86"/>
      <c r="G98" s="47">
        <f>SUM(G99:G99)</f>
        <v>0</v>
      </c>
    </row>
    <row r="99" spans="1:7" s="107" customFormat="1" ht="63.75">
      <c r="A99" s="103">
        <f ca="1">IF(ISNUMBER(OFFSET(A99,-1,0)),OFFSET(A99,-1,0)+1,IF(ISNUMBER(OFFSET(A99,-2,0)),OFFSETA(A99,-2,0)+1,IF(ISNUMBER(OFFSET(A99,-3,0)),OFFSET(A99,-3,0)+1,IF(ISNUMBER(OFFSET(A99,-4,0)),OFFSET(A99,-4,0)+1,OFFSET(A99,-5,0)+1))))</f>
        <v>68</v>
      </c>
      <c r="B99" s="104" t="s">
        <v>74</v>
      </c>
      <c r="C99" s="104" t="s">
        <v>208</v>
      </c>
      <c r="D99" s="105" t="s">
        <v>9</v>
      </c>
      <c r="E99" s="106">
        <v>15</v>
      </c>
      <c r="F99" s="124"/>
      <c r="G99" s="106">
        <f>E99*F99</f>
        <v>0</v>
      </c>
    </row>
    <row r="100" spans="1:7">
      <c r="A100" s="40"/>
      <c r="B100" s="39"/>
      <c r="C100" s="39"/>
      <c r="D100" s="40"/>
      <c r="E100" s="41"/>
      <c r="F100" s="41"/>
      <c r="G100" s="42"/>
    </row>
    <row r="101" spans="1:7">
      <c r="A101" s="43" t="s">
        <v>219</v>
      </c>
      <c r="B101" s="73"/>
      <c r="C101" s="73"/>
      <c r="D101" s="74"/>
      <c r="E101" s="56"/>
      <c r="F101" s="56"/>
      <c r="G101" s="47">
        <f>SUM(G102:G105)</f>
        <v>0</v>
      </c>
    </row>
    <row r="102" spans="1:7">
      <c r="A102" s="48">
        <f ca="1">IF(ISNUMBER(OFFSET(A102,-1,0)),OFFSET(A102,-1,0)+1,IF(ISNUMBER(OFFSET(A102,-2,0)),OFFSETA(A102,-2,0)+1,IF(ISNUMBER(OFFSET(A102,-3,0)),OFFSET(A102,-3,0)+1,IF(ISNUMBER(OFFSET(A102,-4,0)),OFFSET(A102,-4,0)+1,OFFSET(A102,-5,0)+1))))</f>
        <v>69</v>
      </c>
      <c r="B102" s="89" t="s">
        <v>18</v>
      </c>
      <c r="C102" s="89"/>
      <c r="D102" s="90" t="s">
        <v>14</v>
      </c>
      <c r="E102" s="87">
        <v>10</v>
      </c>
      <c r="F102" s="124"/>
      <c r="G102" s="83">
        <f>E102*F102</f>
        <v>0</v>
      </c>
    </row>
    <row r="103" spans="1:7">
      <c r="A103" s="48">
        <f ca="1">IF(ISNUMBER(OFFSET(A103,-1,0)),OFFSET(A103,-1,0)+1,IF(ISNUMBER(OFFSET(A103,-2,0)),OFFSETA(A103,-2,0)+1,IF(ISNUMBER(OFFSET(A103,-3,0)),OFFSET(A103,-3,0)+1,IF(ISNUMBER(OFFSET(A103,-4,0)),OFFSET(A103,-4,0)+1,OFFSET(A103,-5,0)+1))))</f>
        <v>70</v>
      </c>
      <c r="B103" s="89" t="s">
        <v>29</v>
      </c>
      <c r="C103" s="89"/>
      <c r="D103" s="90" t="s">
        <v>14</v>
      </c>
      <c r="E103" s="87">
        <v>10</v>
      </c>
      <c r="F103" s="124"/>
      <c r="G103" s="83">
        <f t="shared" ref="G103:G104" si="41">E103*F103</f>
        <v>0</v>
      </c>
    </row>
    <row r="104" spans="1:7" ht="38.25">
      <c r="A104" s="48">
        <f ca="1">IF(ISNUMBER(OFFSET(A104,-1,0)),OFFSET(A104,-1,0)+1,IF(ISNUMBER(OFFSET(A104,-2,0)),OFFSETA(A104,-2,0)+1,IF(ISNUMBER(OFFSET(A104,-3,0)),OFFSET(A104,-3,0)+1,IF(ISNUMBER(OFFSET(A104,-4,0)),OFFSET(A104,-4,0)+1,OFFSET(A104,-5,0)+1))))</f>
        <v>71</v>
      </c>
      <c r="B104" s="89" t="s">
        <v>49</v>
      </c>
      <c r="C104" s="89"/>
      <c r="D104" s="90" t="s">
        <v>9</v>
      </c>
      <c r="E104" s="87">
        <v>1</v>
      </c>
      <c r="F104" s="121"/>
      <c r="G104" s="83">
        <f t="shared" si="41"/>
        <v>0</v>
      </c>
    </row>
    <row r="105" spans="1:7">
      <c r="A105" s="48">
        <f ca="1">IF(ISNUMBER(OFFSET(A105,-1,0)),OFFSET(A105,-1,0)+1,IF(ISNUMBER(OFFSET(A105,-2,0)),OFFSETA(A105,-2,0)+1,IF(ISNUMBER(OFFSET(A105,-3,0)),OFFSET(A105,-3,0)+1,IF(ISNUMBER(OFFSET(A105,-4,0)),OFFSET(A105,-4,0)+1,OFFSET(A105,-5,0)+1))))</f>
        <v>72</v>
      </c>
      <c r="B105" s="49" t="s">
        <v>19</v>
      </c>
      <c r="C105" s="89"/>
      <c r="D105" s="90"/>
      <c r="E105" s="87"/>
      <c r="F105" s="87"/>
      <c r="G105" s="83">
        <f>(7/100)*(G104+G103+G102+G98+G85+G75+G70+G59+G56+G50+G27+G3+G63)</f>
        <v>0</v>
      </c>
    </row>
    <row r="106" spans="1:7">
      <c r="A106" s="40"/>
      <c r="B106" s="39"/>
      <c r="C106" s="39"/>
      <c r="D106" s="40"/>
      <c r="E106" s="41"/>
      <c r="F106" s="41"/>
      <c r="G106" s="42"/>
    </row>
    <row r="107" spans="1:7">
      <c r="A107" s="43" t="s">
        <v>20</v>
      </c>
      <c r="B107" s="73"/>
      <c r="C107" s="73"/>
      <c r="D107" s="74"/>
      <c r="E107" s="56"/>
      <c r="F107" s="56"/>
      <c r="G107" s="108">
        <f>G3+G27+G101+G75+G70+G59+G56+G50+G85+G63+G98</f>
        <v>0</v>
      </c>
    </row>
    <row r="108" spans="1:7" ht="15" thickBot="1">
      <c r="A108" s="109" t="s">
        <v>21</v>
      </c>
      <c r="B108" s="110"/>
      <c r="C108" s="110"/>
      <c r="D108" s="111"/>
      <c r="E108" s="112"/>
      <c r="F108" s="112"/>
      <c r="G108" s="113">
        <f>0.22*G107</f>
        <v>0</v>
      </c>
    </row>
    <row r="109" spans="1:7">
      <c r="A109" s="68" t="s">
        <v>22</v>
      </c>
      <c r="B109" s="114"/>
      <c r="C109" s="114"/>
      <c r="D109" s="115"/>
      <c r="E109" s="116"/>
      <c r="F109" s="116"/>
      <c r="G109" s="72">
        <f>G107+G108</f>
        <v>0</v>
      </c>
    </row>
  </sheetData>
  <sheetProtection algorithmName="SHA-512" hashValue="i1tOXTi8QXmHn3V5TvY3uH5q/mBbcrRfuI/1AeJkfotq4NLI9v6cCq7C7Nb0ISd5HBOefcsD0dcmpxNI5p5uMA==" saltValue="PsvTDE8qCErgXsyhWUZbYg==" spinCount="100000" sheet="1" objects="1" scenarios="1"/>
  <mergeCells count="3">
    <mergeCell ref="A28:G28"/>
    <mergeCell ref="B76:E76"/>
    <mergeCell ref="B51:E5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
</oddHeader>
    <oddFooter>&amp;C&amp;P</oddFooter>
  </headerFooter>
  <rowBreaks count="2" manualBreakCount="2">
    <brk id="58" max="6" man="1"/>
    <brk id="95" max="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splošni pogoji</vt:lpstr>
      <vt:lpstr>REKAPITULACIJA</vt:lpstr>
      <vt:lpstr>VSE</vt:lpstr>
      <vt:lpstr>VSE!Področje_tiskanja</vt:lpstr>
      <vt:lpstr>VSE!Tiskanje_naslovov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I78700</dc:creator>
  <cp:lastModifiedBy>Sebastjan Kumar</cp:lastModifiedBy>
  <cp:lastPrinted>2026-07-02T05:27:56Z</cp:lastPrinted>
  <dcterms:created xsi:type="dcterms:W3CDTF">2015-06-05T18:17:20Z</dcterms:created>
  <dcterms:modified xsi:type="dcterms:W3CDTF">2026-07-02T05:28:01Z</dcterms:modified>
</cp:coreProperties>
</file>